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my documents ljiljana 03_02_04\USTANOVA\PRORACUN\RIZNICA\PRORAČUN 2026\IZVJEŠTAJI 2026\IZVJEŠTAJ 6-2026\IZVJ.O IZVRŠENJU 1-6.2026\"/>
    </mc:Choice>
  </mc:AlternateContent>
  <xr:revisionPtr revIDLastSave="0" documentId="13_ncr:1_{C0FE3E45-3F74-41B7-BAD0-507408A6AB92}" xr6:coauthVersionLast="47" xr6:coauthVersionMax="47" xr10:uidLastSave="{00000000-0000-0000-0000-000000000000}"/>
  <bookViews>
    <workbookView xWindow="-120" yWindow="-120" windowWidth="29040" windowHeight="15720" activeTab="5" xr2:uid="{00000000-000D-0000-FFFF-FFFF00000000}"/>
  </bookViews>
  <sheets>
    <sheet name="SAŽETAK" sheetId="1" r:id="rId1"/>
    <sheet name=" Račun prihoda i rashoda" sheetId="3" r:id="rId2"/>
    <sheet name="Prihodi i rashodi po izvorima" sheetId="8" r:id="rId3"/>
    <sheet name="Rashodi prema funkcijskoj kl" sheetId="5" r:id="rId4"/>
    <sheet name="Račun financiranja" sheetId="6" r:id="rId5"/>
    <sheet name="POSEBNI DIO" sheetId="7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0" i="7" l="1"/>
  <c r="G161" i="7"/>
  <c r="G160" i="7"/>
  <c r="F6" i="7"/>
  <c r="H69" i="3"/>
  <c r="H8" i="3"/>
  <c r="G8" i="3"/>
  <c r="F8" i="5"/>
  <c r="H30" i="3"/>
  <c r="H66" i="3"/>
  <c r="H70" i="3"/>
  <c r="H71" i="3"/>
  <c r="H72" i="3"/>
  <c r="H63" i="3"/>
  <c r="H53" i="3"/>
  <c r="H55" i="3"/>
  <c r="H56" i="3"/>
  <c r="H57" i="3"/>
  <c r="H58" i="3"/>
  <c r="H59" i="3"/>
  <c r="H60" i="3"/>
  <c r="H33" i="3"/>
  <c r="H34" i="3"/>
  <c r="H35" i="3"/>
  <c r="H36" i="3"/>
  <c r="H38" i="3"/>
  <c r="H39" i="3"/>
  <c r="H40" i="3"/>
  <c r="H41" i="3"/>
  <c r="H43" i="3"/>
  <c r="H44" i="3"/>
  <c r="H45" i="3"/>
  <c r="H46" i="3"/>
  <c r="H47" i="3"/>
  <c r="H48" i="3"/>
  <c r="H49" i="3"/>
  <c r="H50" i="3"/>
  <c r="H51" i="3"/>
  <c r="H26" i="3"/>
  <c r="H28" i="3"/>
  <c r="H11" i="3"/>
  <c r="H13" i="3"/>
  <c r="H15" i="3"/>
  <c r="H17" i="3"/>
  <c r="E214" i="7"/>
  <c r="F214" i="7"/>
  <c r="E207" i="7"/>
  <c r="F207" i="7"/>
  <c r="E200" i="7"/>
  <c r="F200" i="7"/>
  <c r="E191" i="7"/>
  <c r="F191" i="7"/>
  <c r="E166" i="7"/>
  <c r="F166" i="7"/>
  <c r="E164" i="7"/>
  <c r="F164" i="7"/>
  <c r="E104" i="7"/>
  <c r="F104" i="7"/>
  <c r="G125" i="7"/>
  <c r="F270" i="7" l="1"/>
  <c r="F269" i="7" s="1"/>
  <c r="E270" i="7"/>
  <c r="E269" i="7" s="1"/>
  <c r="E267" i="7"/>
  <c r="F267" i="7"/>
  <c r="G274" i="7"/>
  <c r="G268" i="7"/>
  <c r="G273" i="7"/>
  <c r="G272" i="7"/>
  <c r="G271" i="7"/>
  <c r="G258" i="7"/>
  <c r="F256" i="7"/>
  <c r="E256" i="7"/>
  <c r="G255" i="7"/>
  <c r="G253" i="7"/>
  <c r="G252" i="7"/>
  <c r="G251" i="7"/>
  <c r="F250" i="7"/>
  <c r="E250" i="7"/>
  <c r="G248" i="7"/>
  <c r="G247" i="7"/>
  <c r="F246" i="7"/>
  <c r="E246" i="7"/>
  <c r="G245" i="7"/>
  <c r="G244" i="7"/>
  <c r="F243" i="7"/>
  <c r="E243" i="7"/>
  <c r="G239" i="7"/>
  <c r="F237" i="7"/>
  <c r="E237" i="7"/>
  <c r="G236" i="7"/>
  <c r="G235" i="7"/>
  <c r="G234" i="7"/>
  <c r="G233" i="7"/>
  <c r="G232" i="7"/>
  <c r="F231" i="7"/>
  <c r="E231" i="7"/>
  <c r="G230" i="7"/>
  <c r="G229" i="7"/>
  <c r="F228" i="7"/>
  <c r="E228" i="7"/>
  <c r="G227" i="7"/>
  <c r="F225" i="7"/>
  <c r="E225" i="7"/>
  <c r="G220" i="7"/>
  <c r="F219" i="7"/>
  <c r="F218" i="7" s="1"/>
  <c r="F217" i="7" s="1"/>
  <c r="E219" i="7"/>
  <c r="E218" i="7" s="1"/>
  <c r="E217" i="7" s="1"/>
  <c r="E216" i="7" s="1"/>
  <c r="G215" i="7"/>
  <c r="F213" i="7"/>
  <c r="F212" i="7" s="1"/>
  <c r="E213" i="7"/>
  <c r="E212" i="7" s="1"/>
  <c r="G209" i="7"/>
  <c r="G208" i="7"/>
  <c r="G206" i="7"/>
  <c r="F204" i="7"/>
  <c r="F203" i="7" s="1"/>
  <c r="E204" i="7"/>
  <c r="E203" i="7" s="1"/>
  <c r="G201" i="7"/>
  <c r="G200" i="7" s="1"/>
  <c r="F196" i="7"/>
  <c r="E196" i="7"/>
  <c r="G195" i="7"/>
  <c r="G194" i="7"/>
  <c r="G193" i="7"/>
  <c r="G192" i="7"/>
  <c r="G189" i="7"/>
  <c r="F188" i="7"/>
  <c r="E188" i="7"/>
  <c r="F182" i="7"/>
  <c r="F181" i="7" s="1"/>
  <c r="F180" i="7" s="1"/>
  <c r="F179" i="7" s="1"/>
  <c r="E182" i="7"/>
  <c r="E181" i="7" s="1"/>
  <c r="E180" i="7" s="1"/>
  <c r="E179" i="7" s="1"/>
  <c r="G178" i="7"/>
  <c r="G177" i="7"/>
  <c r="F176" i="7"/>
  <c r="E176" i="7"/>
  <c r="F174" i="7"/>
  <c r="E174" i="7"/>
  <c r="G173" i="7"/>
  <c r="G171" i="7"/>
  <c r="G170" i="7"/>
  <c r="G169" i="7"/>
  <c r="F168" i="7"/>
  <c r="E168" i="7"/>
  <c r="G167" i="7"/>
  <c r="G165" i="7"/>
  <c r="F55" i="7"/>
  <c r="E55" i="7"/>
  <c r="G60" i="7"/>
  <c r="B9" i="5"/>
  <c r="B8" i="5"/>
  <c r="C13" i="8"/>
  <c r="C11" i="8"/>
  <c r="C9" i="8"/>
  <c r="C7" i="8"/>
  <c r="F65" i="3"/>
  <c r="E65" i="3"/>
  <c r="G65" i="3"/>
  <c r="D65" i="3"/>
  <c r="D68" i="3"/>
  <c r="D67" i="3" s="1"/>
  <c r="D64" i="3" s="1"/>
  <c r="D62" i="3"/>
  <c r="D61" i="3"/>
  <c r="D54" i="3"/>
  <c r="D52" i="3"/>
  <c r="D42" i="3"/>
  <c r="D37" i="3"/>
  <c r="D32" i="3"/>
  <c r="D29" i="3"/>
  <c r="D27" i="3"/>
  <c r="D25" i="3"/>
  <c r="D16" i="3"/>
  <c r="D14" i="3"/>
  <c r="D12" i="3"/>
  <c r="D10" i="3"/>
  <c r="D9" i="3"/>
  <c r="H65" i="3" l="1"/>
  <c r="C6" i="8"/>
  <c r="E224" i="7"/>
  <c r="E223" i="7" s="1"/>
  <c r="E222" i="7" s="1"/>
  <c r="F224" i="7"/>
  <c r="F223" i="7" s="1"/>
  <c r="E187" i="7"/>
  <c r="E186" i="7" s="1"/>
  <c r="E185" i="7" s="1"/>
  <c r="F187" i="7"/>
  <c r="F186" i="7" s="1"/>
  <c r="F266" i="7"/>
  <c r="F265" i="7" s="1"/>
  <c r="E266" i="7"/>
  <c r="E265" i="7" s="1"/>
  <c r="E264" i="7" s="1"/>
  <c r="G270" i="7"/>
  <c r="G267" i="7"/>
  <c r="F242" i="7"/>
  <c r="E242" i="7"/>
  <c r="E241" i="7" s="1"/>
  <c r="E240" i="7" s="1"/>
  <c r="G243" i="7"/>
  <c r="E202" i="7"/>
  <c r="G250" i="7"/>
  <c r="G228" i="7"/>
  <c r="G256" i="7"/>
  <c r="G214" i="7"/>
  <c r="G168" i="7"/>
  <c r="G164" i="7"/>
  <c r="G231" i="7"/>
  <c r="G207" i="7"/>
  <c r="G225" i="7"/>
  <c r="G176" i="7"/>
  <c r="G191" i="7"/>
  <c r="G188" i="7"/>
  <c r="G237" i="7"/>
  <c r="G182" i="7"/>
  <c r="G246" i="7"/>
  <c r="G204" i="7"/>
  <c r="G166" i="7"/>
  <c r="G181" i="7"/>
  <c r="G219" i="7"/>
  <c r="F163" i="7"/>
  <c r="F162" i="7" s="1"/>
  <c r="E163" i="7"/>
  <c r="E162" i="7" s="1"/>
  <c r="E161" i="7" s="1"/>
  <c r="E160" i="7" s="1"/>
  <c r="G217" i="7"/>
  <c r="F216" i="7"/>
  <c r="G216" i="7" s="1"/>
  <c r="G218" i="7"/>
  <c r="G179" i="7"/>
  <c r="G180" i="7"/>
  <c r="D8" i="3"/>
  <c r="D24" i="3"/>
  <c r="D31" i="3"/>
  <c r="G269" i="7" l="1"/>
  <c r="G266" i="7"/>
  <c r="E221" i="7"/>
  <c r="F264" i="7"/>
  <c r="G264" i="7" s="1"/>
  <c r="G265" i="7"/>
  <c r="G213" i="7"/>
  <c r="E211" i="7"/>
  <c r="E184" i="7" s="1"/>
  <c r="G223" i="7"/>
  <c r="G162" i="7"/>
  <c r="F161" i="7"/>
  <c r="F211" i="7"/>
  <c r="F222" i="7"/>
  <c r="G163" i="7"/>
  <c r="G224" i="7"/>
  <c r="G187" i="7"/>
  <c r="G242" i="7"/>
  <c r="F241" i="7"/>
  <c r="G186" i="7"/>
  <c r="F185" i="7"/>
  <c r="G203" i="7"/>
  <c r="F202" i="7"/>
  <c r="G202" i="7" s="1"/>
  <c r="D23" i="3"/>
  <c r="F184" i="7" l="1"/>
  <c r="G184" i="7" s="1"/>
  <c r="G211" i="7"/>
  <c r="G222" i="7"/>
  <c r="G212" i="7"/>
  <c r="F160" i="7"/>
  <c r="G241" i="7"/>
  <c r="F240" i="7"/>
  <c r="F221" i="7" s="1"/>
  <c r="G185" i="7"/>
  <c r="G240" i="7" l="1"/>
  <c r="G221" i="7"/>
  <c r="H28" i="1" l="1"/>
  <c r="H14" i="1" l="1"/>
  <c r="D21" i="8" l="1"/>
  <c r="E21" i="8"/>
  <c r="C21" i="8"/>
  <c r="F21" i="8" l="1"/>
  <c r="G21" i="8"/>
  <c r="F27" i="7"/>
  <c r="G32" i="7"/>
  <c r="E157" i="7"/>
  <c r="E156" i="7" s="1"/>
  <c r="E155" i="7" s="1"/>
  <c r="E154" i="7" s="1"/>
  <c r="E151" i="7"/>
  <c r="E148" i="7"/>
  <c r="E146" i="7"/>
  <c r="E143" i="7"/>
  <c r="E142" i="7" s="1"/>
  <c r="E138" i="7"/>
  <c r="E130" i="7"/>
  <c r="E127" i="7"/>
  <c r="E124" i="7"/>
  <c r="E121" i="7"/>
  <c r="E120" i="7" s="1"/>
  <c r="E115" i="7"/>
  <c r="E113" i="7"/>
  <c r="E107" i="7"/>
  <c r="E101" i="7"/>
  <c r="E95" i="7"/>
  <c r="E89" i="7"/>
  <c r="E86" i="7"/>
  <c r="E83" i="7"/>
  <c r="E82" i="7" s="1"/>
  <c r="E77" i="7"/>
  <c r="E76" i="7" s="1"/>
  <c r="E69" i="7"/>
  <c r="E65" i="7"/>
  <c r="E50" i="7"/>
  <c r="E45" i="7"/>
  <c r="E42" i="7"/>
  <c r="E41" i="7" s="1"/>
  <c r="E36" i="7"/>
  <c r="E27" i="7"/>
  <c r="E22" i="7"/>
  <c r="E18" i="7"/>
  <c r="E15" i="7"/>
  <c r="E13" i="7"/>
  <c r="E11" i="7"/>
  <c r="F151" i="7"/>
  <c r="F146" i="7"/>
  <c r="F130" i="7"/>
  <c r="F124" i="7"/>
  <c r="F101" i="7"/>
  <c r="F95" i="7"/>
  <c r="F89" i="7"/>
  <c r="F86" i="7"/>
  <c r="F83" i="7"/>
  <c r="F18" i="7"/>
  <c r="F36" i="7"/>
  <c r="F157" i="7"/>
  <c r="F156" i="7" s="1"/>
  <c r="F155" i="7" s="1"/>
  <c r="F148" i="7"/>
  <c r="F138" i="7"/>
  <c r="F127" i="7"/>
  <c r="F115" i="7"/>
  <c r="F107" i="7"/>
  <c r="D25" i="8"/>
  <c r="D23" i="8"/>
  <c r="D19" i="8"/>
  <c r="F123" i="7" l="1"/>
  <c r="E123" i="7"/>
  <c r="E119" i="7" s="1"/>
  <c r="E118" i="7" s="1"/>
  <c r="F82" i="7"/>
  <c r="E17" i="7"/>
  <c r="E145" i="7"/>
  <c r="E141" i="7" s="1"/>
  <c r="E140" i="7" s="1"/>
  <c r="E81" i="7"/>
  <c r="E80" i="7" s="1"/>
  <c r="G130" i="7"/>
  <c r="E100" i="7"/>
  <c r="E99" i="7" s="1"/>
  <c r="E98" i="7" s="1"/>
  <c r="E10" i="7"/>
  <c r="E44" i="7"/>
  <c r="G124" i="7"/>
  <c r="F145" i="7"/>
  <c r="G107" i="7"/>
  <c r="D18" i="8"/>
  <c r="D13" i="8"/>
  <c r="D11" i="8"/>
  <c r="D9" i="8"/>
  <c r="D7" i="8"/>
  <c r="C25" i="8"/>
  <c r="C23" i="8"/>
  <c r="C19" i="8"/>
  <c r="G26" i="8"/>
  <c r="F26" i="8"/>
  <c r="E25" i="8"/>
  <c r="G24" i="8"/>
  <c r="F24" i="8"/>
  <c r="E23" i="8"/>
  <c r="G22" i="8"/>
  <c r="F22" i="8"/>
  <c r="G20" i="8"/>
  <c r="F20" i="8"/>
  <c r="E19" i="8"/>
  <c r="G14" i="8"/>
  <c r="F14" i="8"/>
  <c r="E13" i="8"/>
  <c r="G12" i="8"/>
  <c r="F12" i="8"/>
  <c r="E11" i="8"/>
  <c r="G10" i="8"/>
  <c r="F10" i="8"/>
  <c r="F9" i="8" s="1"/>
  <c r="E9" i="8"/>
  <c r="G8" i="8"/>
  <c r="F8" i="8"/>
  <c r="E7" i="8"/>
  <c r="E9" i="7" l="1"/>
  <c r="E8" i="7" s="1"/>
  <c r="E79" i="7"/>
  <c r="G23" i="8"/>
  <c r="F23" i="8"/>
  <c r="E40" i="7"/>
  <c r="E39" i="7" s="1"/>
  <c r="F11" i="8"/>
  <c r="E18" i="8"/>
  <c r="G18" i="8" s="1"/>
  <c r="C18" i="8"/>
  <c r="E6" i="8"/>
  <c r="F6" i="8" s="1"/>
  <c r="G25" i="8"/>
  <c r="F13" i="8"/>
  <c r="D6" i="8"/>
  <c r="G6" i="8" s="1"/>
  <c r="G11" i="8"/>
  <c r="G9" i="8"/>
  <c r="F7" i="8"/>
  <c r="F25" i="8"/>
  <c r="G7" i="8"/>
  <c r="G13" i="8"/>
  <c r="G19" i="8"/>
  <c r="F19" i="8"/>
  <c r="E7" i="7" l="1"/>
  <c r="E6" i="7"/>
  <c r="E5" i="7" s="1"/>
  <c r="F18" i="8"/>
  <c r="G69" i="3"/>
  <c r="G43" i="3"/>
  <c r="E42" i="3"/>
  <c r="F42" i="3"/>
  <c r="G42" i="3" l="1"/>
  <c r="H42" i="3"/>
  <c r="F68" i="3"/>
  <c r="L10" i="1"/>
  <c r="K10" i="1"/>
  <c r="J14" i="1"/>
  <c r="I14" i="1"/>
  <c r="L14" i="1" s="1"/>
  <c r="F10" i="5"/>
  <c r="E10" i="5"/>
  <c r="C9" i="5"/>
  <c r="C8" i="5" s="1"/>
  <c r="D9" i="5"/>
  <c r="D8" i="5" s="1"/>
  <c r="G68" i="3" l="1"/>
  <c r="K14" i="1"/>
  <c r="K28" i="1" s="1"/>
  <c r="E8" i="5"/>
  <c r="E9" i="5"/>
  <c r="F9" i="5"/>
  <c r="F50" i="7"/>
  <c r="G53" i="7"/>
  <c r="G158" i="7"/>
  <c r="G147" i="7"/>
  <c r="G149" i="7"/>
  <c r="G152" i="7"/>
  <c r="G132" i="7"/>
  <c r="G133" i="7"/>
  <c r="G137" i="7"/>
  <c r="G139" i="7"/>
  <c r="G144" i="7"/>
  <c r="G122" i="7"/>
  <c r="G128" i="7"/>
  <c r="G129" i="7"/>
  <c r="G131" i="7"/>
  <c r="G110" i="7"/>
  <c r="G111" i="7"/>
  <c r="G112" i="7"/>
  <c r="G114" i="7"/>
  <c r="G116" i="7"/>
  <c r="G117" i="7"/>
  <c r="G102" i="7"/>
  <c r="G103" i="7"/>
  <c r="G105" i="7"/>
  <c r="G106" i="7"/>
  <c r="G108" i="7"/>
  <c r="G109" i="7"/>
  <c r="G97" i="7"/>
  <c r="G90" i="7"/>
  <c r="G91" i="7"/>
  <c r="G92" i="7"/>
  <c r="G93" i="7"/>
  <c r="G94" i="7"/>
  <c r="G96" i="7"/>
  <c r="G85" i="7"/>
  <c r="G87" i="7"/>
  <c r="G88" i="7"/>
  <c r="G70" i="7"/>
  <c r="G71" i="7"/>
  <c r="G72" i="7"/>
  <c r="G73" i="7"/>
  <c r="G74" i="7"/>
  <c r="G75" i="7"/>
  <c r="G77" i="7"/>
  <c r="G78" i="7"/>
  <c r="G52" i="7"/>
  <c r="G54" i="7"/>
  <c r="G56" i="7"/>
  <c r="G57" i="7"/>
  <c r="G58" i="7"/>
  <c r="G59" i="7"/>
  <c r="G61" i="7"/>
  <c r="G62" i="7"/>
  <c r="G63" i="7"/>
  <c r="G64" i="7"/>
  <c r="G66" i="7"/>
  <c r="G43" i="7"/>
  <c r="G46" i="7"/>
  <c r="G47" i="7"/>
  <c r="G48" i="7"/>
  <c r="G49" i="7"/>
  <c r="G51" i="7"/>
  <c r="G28" i="7"/>
  <c r="G29" i="7"/>
  <c r="G30" i="7"/>
  <c r="G31" i="7"/>
  <c r="G33" i="7"/>
  <c r="G34" i="7"/>
  <c r="G35" i="7"/>
  <c r="G37" i="7"/>
  <c r="G38" i="7"/>
  <c r="G12" i="7"/>
  <c r="G14" i="7"/>
  <c r="G16" i="7"/>
  <c r="G19" i="7"/>
  <c r="G20" i="7"/>
  <c r="G21" i="7"/>
  <c r="G23" i="7"/>
  <c r="G24" i="7"/>
  <c r="G25" i="7"/>
  <c r="G26" i="7"/>
  <c r="F11" i="7"/>
  <c r="F13" i="7"/>
  <c r="F15" i="7"/>
  <c r="F22" i="7"/>
  <c r="F17" i="7" s="1"/>
  <c r="F42" i="7"/>
  <c r="F41" i="7" s="1"/>
  <c r="F45" i="7"/>
  <c r="F65" i="7"/>
  <c r="F69" i="7"/>
  <c r="F76" i="7"/>
  <c r="F113" i="7"/>
  <c r="F121" i="7"/>
  <c r="F120" i="7" s="1"/>
  <c r="F143" i="7"/>
  <c r="F142" i="7" s="1"/>
  <c r="G56" i="3"/>
  <c r="G57" i="3"/>
  <c r="G58" i="3"/>
  <c r="G59" i="3"/>
  <c r="G60" i="3"/>
  <c r="G41" i="3"/>
  <c r="G45" i="3"/>
  <c r="G46" i="3"/>
  <c r="G49" i="3"/>
  <c r="G50" i="3"/>
  <c r="G51" i="3"/>
  <c r="G55" i="3"/>
  <c r="G26" i="3"/>
  <c r="G28" i="3"/>
  <c r="G30" i="3"/>
  <c r="G33" i="3"/>
  <c r="G34" i="3"/>
  <c r="G35" i="3"/>
  <c r="G38" i="3"/>
  <c r="G39" i="3"/>
  <c r="F29" i="3"/>
  <c r="E62" i="3"/>
  <c r="E61" i="3" s="1"/>
  <c r="F62" i="3"/>
  <c r="H62" i="3" s="1"/>
  <c r="E29" i="3"/>
  <c r="E68" i="3"/>
  <c r="E67" i="3" s="1"/>
  <c r="E64" i="3" s="1"/>
  <c r="F67" i="3"/>
  <c r="E54" i="3"/>
  <c r="F54" i="3"/>
  <c r="H54" i="3" s="1"/>
  <c r="E52" i="3"/>
  <c r="F52" i="3"/>
  <c r="H52" i="3" s="1"/>
  <c r="E37" i="3"/>
  <c r="F37" i="3"/>
  <c r="E32" i="3"/>
  <c r="F32" i="3"/>
  <c r="E27" i="3"/>
  <c r="F27" i="3"/>
  <c r="H27" i="3" s="1"/>
  <c r="E25" i="3"/>
  <c r="F25" i="3"/>
  <c r="G11" i="3"/>
  <c r="G13" i="3"/>
  <c r="G17" i="3"/>
  <c r="E12" i="3"/>
  <c r="F12" i="3"/>
  <c r="E16" i="3"/>
  <c r="F16" i="3"/>
  <c r="H16" i="3" s="1"/>
  <c r="E14" i="3"/>
  <c r="F14" i="3"/>
  <c r="H14" i="3" s="1"/>
  <c r="E10" i="3"/>
  <c r="E9" i="3" s="1"/>
  <c r="F10" i="3"/>
  <c r="K12" i="1"/>
  <c r="L12" i="1"/>
  <c r="L13" i="1"/>
  <c r="I21" i="1"/>
  <c r="I28" i="1" s="1"/>
  <c r="J21" i="1"/>
  <c r="J28" i="1" s="1"/>
  <c r="K21" i="1"/>
  <c r="L21" i="1"/>
  <c r="H21" i="1"/>
  <c r="G12" i="3" l="1"/>
  <c r="H12" i="3"/>
  <c r="H25" i="3"/>
  <c r="F64" i="3"/>
  <c r="H64" i="3" s="1"/>
  <c r="H67" i="3"/>
  <c r="G32" i="3"/>
  <c r="H32" i="3"/>
  <c r="H29" i="3"/>
  <c r="F9" i="3"/>
  <c r="H9" i="3" s="1"/>
  <c r="H10" i="3"/>
  <c r="H37" i="3"/>
  <c r="H68" i="3"/>
  <c r="G18" i="7"/>
  <c r="G36" i="7"/>
  <c r="G13" i="7"/>
  <c r="G157" i="7"/>
  <c r="G143" i="7"/>
  <c r="G95" i="7"/>
  <c r="G37" i="3"/>
  <c r="G25" i="3"/>
  <c r="L28" i="1"/>
  <c r="G146" i="7"/>
  <c r="G115" i="7"/>
  <c r="G83" i="7"/>
  <c r="G65" i="7"/>
  <c r="G151" i="7"/>
  <c r="G127" i="7"/>
  <c r="G113" i="7"/>
  <c r="G55" i="7"/>
  <c r="G15" i="7"/>
  <c r="G45" i="7"/>
  <c r="G138" i="7"/>
  <c r="G121" i="7"/>
  <c r="G101" i="7"/>
  <c r="G89" i="7"/>
  <c r="G76" i="7"/>
  <c r="G27" i="7"/>
  <c r="G104" i="7"/>
  <c r="G11" i="7"/>
  <c r="G148" i="7"/>
  <c r="G69" i="7"/>
  <c r="G22" i="7"/>
  <c r="G86" i="7"/>
  <c r="G42" i="7"/>
  <c r="F100" i="7"/>
  <c r="F99" i="7" s="1"/>
  <c r="F81" i="7"/>
  <c r="F44" i="7"/>
  <c r="F10" i="7"/>
  <c r="F9" i="7" s="1"/>
  <c r="G54" i="3"/>
  <c r="G29" i="3"/>
  <c r="F61" i="3"/>
  <c r="H61" i="3" s="1"/>
  <c r="G27" i="3"/>
  <c r="F24" i="3"/>
  <c r="H24" i="3" s="1"/>
  <c r="F31" i="3"/>
  <c r="H31" i="3" s="1"/>
  <c r="E31" i="3"/>
  <c r="E24" i="3"/>
  <c r="G16" i="3"/>
  <c r="G10" i="3"/>
  <c r="E8" i="3"/>
  <c r="F8" i="3" l="1"/>
  <c r="G9" i="3"/>
  <c r="E23" i="3"/>
  <c r="F119" i="7"/>
  <c r="F118" i="7" s="1"/>
  <c r="G100" i="7"/>
  <c r="F23" i="3"/>
  <c r="H23" i="3" s="1"/>
  <c r="G82" i="7"/>
  <c r="F154" i="7"/>
  <c r="G44" i="7"/>
  <c r="G41" i="7"/>
  <c r="G123" i="7"/>
  <c r="F141" i="7"/>
  <c r="G142" i="7"/>
  <c r="G145" i="7"/>
  <c r="G156" i="7"/>
  <c r="G10" i="7"/>
  <c r="G17" i="7"/>
  <c r="G120" i="7"/>
  <c r="F40" i="7"/>
  <c r="G31" i="3"/>
  <c r="G24" i="3"/>
  <c r="G23" i="3" l="1"/>
  <c r="G118" i="7"/>
  <c r="G119" i="7"/>
  <c r="G155" i="7"/>
  <c r="G154" i="7"/>
  <c r="F80" i="7"/>
  <c r="G81" i="7"/>
  <c r="F98" i="7"/>
  <c r="G98" i="7" s="1"/>
  <c r="G99" i="7"/>
  <c r="F140" i="7"/>
  <c r="G140" i="7" s="1"/>
  <c r="G141" i="7"/>
  <c r="F8" i="7"/>
  <c r="G9" i="7"/>
  <c r="F39" i="7"/>
  <c r="G40" i="7"/>
  <c r="G80" i="7" l="1"/>
  <c r="F79" i="7"/>
  <c r="G79" i="7" s="1"/>
  <c r="F7" i="7"/>
  <c r="G8" i="7"/>
  <c r="G39" i="7"/>
  <c r="G6" i="7" l="1"/>
  <c r="G7" i="7"/>
  <c r="F5" i="7" l="1"/>
  <c r="G5" i="7" s="1"/>
</calcChain>
</file>

<file path=xl/sharedStrings.xml><?xml version="1.0" encoding="utf-8"?>
<sst xmlns="http://schemas.openxmlformats.org/spreadsheetml/2006/main" count="497" uniqueCount="163">
  <si>
    <t>PRIHODI POSLOVANJA</t>
  </si>
  <si>
    <t>RAZLIKA - VIŠAK / MANJAK</t>
  </si>
  <si>
    <t>NETO FINANCIRANJE</t>
  </si>
  <si>
    <t>Prihodi poslovanja</t>
  </si>
  <si>
    <t>Opći prihodi i primici</t>
  </si>
  <si>
    <t>RASHODI POSLOVANJA</t>
  </si>
  <si>
    <t>Rashodi poslovanja</t>
  </si>
  <si>
    <t>Rashodi za zaposlene</t>
  </si>
  <si>
    <t>Rashodi za nabavu nefinancijske imovine</t>
  </si>
  <si>
    <t>BROJČANA OZNAKA I NAZIV</t>
  </si>
  <si>
    <t>UKUPNI RASHODI</t>
  </si>
  <si>
    <t>Primici od financijske imovine i zaduživanja</t>
  </si>
  <si>
    <t>Izdaci za financijsku imovinu i otplate zajmova</t>
  </si>
  <si>
    <t>I. OPĆI DIO</t>
  </si>
  <si>
    <t>Materijalni rashodi</t>
  </si>
  <si>
    <t>Primici od zaduživanja</t>
  </si>
  <si>
    <t>Izdaci za otplatu glavnice primljenih kredita i zajmova</t>
  </si>
  <si>
    <t>Pomoći iz inozemstva i od subjekata unutar općeg proračuna</t>
  </si>
  <si>
    <t>Prihodi iz nadležnog proračuna i od HZZO-a temeljem ugovornih obveza</t>
  </si>
  <si>
    <t>Rashodi za nabavu proizvedene dugotrajne imovine</t>
  </si>
  <si>
    <t>PROGRAM 1034</t>
  </si>
  <si>
    <t>JAVNE POTREBE U SOCIJALNOJ SKRBI</t>
  </si>
  <si>
    <t>Aktivnost A100041</t>
  </si>
  <si>
    <t>PROJEKTNI URED - STRUČNO, ADMINISTRATIVNO I TEHNIČKO OSOBLJE</t>
  </si>
  <si>
    <t>Izvor financiranja 1.4.</t>
  </si>
  <si>
    <t>Izvor financiranja 4.8.</t>
  </si>
  <si>
    <t>Prihodi za posebne namjene proračunskih korisnika</t>
  </si>
  <si>
    <t>Izvor financiranja 5.4.1</t>
  </si>
  <si>
    <t>Izvor financiranja 5.5.1</t>
  </si>
  <si>
    <t>Izvor financiranja 5.9.1</t>
  </si>
  <si>
    <t>Donacije za proračunske korisnike</t>
  </si>
  <si>
    <t>CENTAR ZA PRUŽANJE USLUGA U ZAJEDNICI ZDRAVI GRAD POREČ-PARENZO</t>
  </si>
  <si>
    <t>104 Obitelj i djeca</t>
  </si>
  <si>
    <t>10 – Socijalna zaštita</t>
  </si>
  <si>
    <t>PRIJENOS VIŠKA / MANJKA IZ PRETHODNE(IH) GODINE</t>
  </si>
  <si>
    <t xml:space="preserve">POLUGODIŠNJI IZVJEŠTAJ O IZVRŠENJU FINANCIJSKOG PLANA </t>
  </si>
  <si>
    <t>INDEKS</t>
  </si>
  <si>
    <t>5=4/2*100</t>
  </si>
  <si>
    <t>6=4/3*100</t>
  </si>
  <si>
    <t>VIŠAK / MANJAK + NETO FINANCIRANJE+VIŠAK/MANJAK PRIHODA IZ PRETHODNE GODINE</t>
  </si>
  <si>
    <t>BROJČANA OZNAKA I NAZIV RAČUNA PRIMITKA</t>
  </si>
  <si>
    <t>PRIHODI OD PRODAJE NEFINANCIJSKE IMOVINE</t>
  </si>
  <si>
    <t>RASHODI  POSLOVANJA</t>
  </si>
  <si>
    <t>RASHODI ZA NABAVU NEFINANCIJSKE IMOVINE</t>
  </si>
  <si>
    <t>NAZIV</t>
  </si>
  <si>
    <t>Konto</t>
  </si>
  <si>
    <t xml:space="preserve">Pomoći proračunskim korisnicima iz proračuna koji im nije nadležan </t>
  </si>
  <si>
    <t>Tekuće pomoći proračunskim korisnicima iz proračuna koji im nije nadležan</t>
  </si>
  <si>
    <t>Prihodi od upravnih i administrativnih pristojbi, pristojbi po posebnim propisima i naknada</t>
  </si>
  <si>
    <t>6526</t>
  </si>
  <si>
    <t xml:space="preserve">Ostali nespomenuti prihodi </t>
  </si>
  <si>
    <t>Prihodi od prodaje proizvoda i robe te pruženih usluga, prihodi od donacija te povrati po protestiranim jamstvima</t>
  </si>
  <si>
    <t>Tekuće donacije</t>
  </si>
  <si>
    <t>Prihodi iz nadležnog proračuna za financiranje rashoda poslovanja</t>
  </si>
  <si>
    <t>6=5/2*100</t>
  </si>
  <si>
    <t>Plaće (bruto)</t>
  </si>
  <si>
    <t>Plaće za redovan rad</t>
  </si>
  <si>
    <t>Ostali rashodi za zaposlene</t>
  </si>
  <si>
    <t>Doprinosi na plaće</t>
  </si>
  <si>
    <t>Doprinosi za obvezno zdravstveno os.</t>
  </si>
  <si>
    <t>Službena putovanja</t>
  </si>
  <si>
    <t>Naknade troškova zaposlenima</t>
  </si>
  <si>
    <t>Stručno usavršavanje zaposlenika</t>
  </si>
  <si>
    <t>Ostale naknade troškova zaposlen.</t>
  </si>
  <si>
    <t>Rashodi za materijale i energiju</t>
  </si>
  <si>
    <t>Uredski materijal i ost. materijalni ras.</t>
  </si>
  <si>
    <t>Energija</t>
  </si>
  <si>
    <t>Materijal i dijelovi za tekuće i inv. održ.</t>
  </si>
  <si>
    <t>Sitni inventar</t>
  </si>
  <si>
    <t>Rashodi za usluge</t>
  </si>
  <si>
    <t>Usluge telefona, pošte i prijevoza</t>
  </si>
  <si>
    <t>Usluge tekućeg i investicijskog održ.</t>
  </si>
  <si>
    <t>Usluge promidžbe i informiranja</t>
  </si>
  <si>
    <t>Komunalne usluge</t>
  </si>
  <si>
    <t>Zdravstvene i veterinarske usluge</t>
  </si>
  <si>
    <t>Intelektualne i osobne usluge</t>
  </si>
  <si>
    <t>Računalne usluge</t>
  </si>
  <si>
    <t>Ostale usluge</t>
  </si>
  <si>
    <t>Naknade troškova osobama izvan r.o.</t>
  </si>
  <si>
    <t xml:space="preserve">Naknade troškova osobama izvan r.o. </t>
  </si>
  <si>
    <t>Naknade za rad pred.upravnog tij.</t>
  </si>
  <si>
    <t>Ostali nespomenuti rashodi poslovanja</t>
  </si>
  <si>
    <t>Premije osiguranja</t>
  </si>
  <si>
    <t>Reprezentacija</t>
  </si>
  <si>
    <t>Članarine i norme</t>
  </si>
  <si>
    <t>Pristojbe i naknade</t>
  </si>
  <si>
    <t>Financijski rashodi</t>
  </si>
  <si>
    <t>343</t>
  </si>
  <si>
    <t>Ostali financijski rashodi</t>
  </si>
  <si>
    <t>3431</t>
  </si>
  <si>
    <t>Bankarske usluge i usl. platnog prometa</t>
  </si>
  <si>
    <t>Postrojenja i oprema</t>
  </si>
  <si>
    <t>Sportska i glazbena oprema</t>
  </si>
  <si>
    <t>Uredska oprema i namještaj</t>
  </si>
  <si>
    <t>Uređaji, strojevi i oprema za ostale namj.</t>
  </si>
  <si>
    <t>Naknade za prijevoz za na rad it.</t>
  </si>
  <si>
    <t>(prema ekonomskoj klasifikaciji)</t>
  </si>
  <si>
    <t>Primljeni krediti i zajmovi od kreditnih i ostalih financijskih institucija izvan javnog sektora</t>
  </si>
  <si>
    <t>Otplata glavnice primljenih kredita i zajmova od kreditnih i ostalih financijskih institucija izvan javnog sektora</t>
  </si>
  <si>
    <t xml:space="preserve">BROJČANA OZNAKA I NAZIV RAČUNA PRIMITKA </t>
  </si>
  <si>
    <t>2. POSEBNI DIO</t>
  </si>
  <si>
    <t>BROJČANA OZNAKA</t>
  </si>
  <si>
    <t xml:space="preserve">Plaće za redovan rad </t>
  </si>
  <si>
    <t xml:space="preserve">Ostali rashodi za zaposlene </t>
  </si>
  <si>
    <t>Naknada troškova zaposlenima</t>
  </si>
  <si>
    <t>Izvor financiranja 6.1</t>
  </si>
  <si>
    <t>Kapitalni projekt K100004</t>
  </si>
  <si>
    <t>NABAVA OPREME</t>
  </si>
  <si>
    <t>6=5/4*100</t>
  </si>
  <si>
    <t>Pomoći iz županijskog proračuna</t>
  </si>
  <si>
    <t>Pomoći iz ostalih gradskih proračuna</t>
  </si>
  <si>
    <t>Pomoći iz ostalih općinskih proračuna</t>
  </si>
  <si>
    <t>Materijali za tekuće i inv.održavanje</t>
  </si>
  <si>
    <t>PRIMICI OD FINANCIJSKE IMOVINE I ZADUŽIVANJA</t>
  </si>
  <si>
    <t>IZDACI ZA FINANCIJSKU IMOVINU I OTPLATE ZAJMOVA</t>
  </si>
  <si>
    <t>B RAČUN FINANCIRANJA</t>
  </si>
  <si>
    <t xml:space="preserve">C) RASPOLOŽIVA SREDSTVA IZ PRETHODNE GODINE </t>
  </si>
  <si>
    <t>1. 1. OPĆI DIO</t>
  </si>
  <si>
    <t>1.4. RASHODI PREMA FUNKCIJSKOJ KLASIFIKACIJI</t>
  </si>
  <si>
    <t xml:space="preserve"> PRIHODI POSLOVANJA</t>
  </si>
  <si>
    <t xml:space="preserve">1.2. RAČUN PRIHODA I RASHODA </t>
  </si>
  <si>
    <t>IZVRŠENJE     01.-06.2025.</t>
  </si>
  <si>
    <t>IZVRŠENJE      01.-06.2025.</t>
  </si>
  <si>
    <t>Zakupnine i najamnine</t>
  </si>
  <si>
    <t>UKUPNO PRIHODI</t>
  </si>
  <si>
    <t>1 Opći prihodi i primici</t>
  </si>
  <si>
    <t xml:space="preserve">  11 Opći prihodi i primici</t>
  </si>
  <si>
    <t>5 Pomoći</t>
  </si>
  <si>
    <t xml:space="preserve">  51 Pomoći iz drugih proračuna</t>
  </si>
  <si>
    <t>6 Donacije</t>
  </si>
  <si>
    <t xml:space="preserve">  61 Tekuće donacije</t>
  </si>
  <si>
    <t>UKUPNO RASHODI</t>
  </si>
  <si>
    <t xml:space="preserve">  52 Pomoći iz drugih proračuna</t>
  </si>
  <si>
    <t xml:space="preserve">  66 Tekuće donacije</t>
  </si>
  <si>
    <t>4 Prihodi za posebne namjene</t>
  </si>
  <si>
    <t>1.3. IZVJEŠTAJ O PRIHODIMA I RASHODIMA PREMA IZVORIMA FINANCIRANJA</t>
  </si>
  <si>
    <t>1.5.  RAČUN FINANCIRANJA</t>
  </si>
  <si>
    <t>4.8. Prihodi za posebne namjene (vlastita sredstva)</t>
  </si>
  <si>
    <t>IZVRŠENJE                      01.-06.2025.</t>
  </si>
  <si>
    <t>IZVRŠENJE 01.-06.2025.</t>
  </si>
  <si>
    <t>CENTARA ZA PRUŽANJE USLUGA U ZAJEDNICI ZDRAVI GRAD POREČ-PARENZO ZA 01.-06.2026. GODINE</t>
  </si>
  <si>
    <t>IZVRŠENJE 01.-06.2026.</t>
  </si>
  <si>
    <t>IZVRŠENJE                      01.-06.2026.</t>
  </si>
  <si>
    <t>IZVORNI PLAN 2026.</t>
  </si>
  <si>
    <t>IZVRŠENJE     01.-06.2026.</t>
  </si>
  <si>
    <t>Rashodi za nabavu ne proizvedene dugotrajne imovine</t>
  </si>
  <si>
    <t>Licence</t>
  </si>
  <si>
    <t>Ulaganje u računalne programe</t>
  </si>
  <si>
    <t xml:space="preserve"> VANBOLNIČKO LIJEČENJE OVISNOSTI O ALKOHOLU I DROGAMA</t>
  </si>
  <si>
    <t>IZVRŠENJE      01.-06.2026.</t>
  </si>
  <si>
    <t>Aktivnost A100061</t>
  </si>
  <si>
    <t>SAVJETOVALIŠTE I PSIHO-SOCIJALNO-ZDRAVSTVENA SKRB</t>
  </si>
  <si>
    <t>Aktivnost A100062</t>
  </si>
  <si>
    <t>PROGRAMI PREVENCIJE:  EDUKACIJE MLADIH - VRŠNJAK POMAGAČ, ZAJEDNO PROTIV OVISNOSTI, RASPLESANI RAZREDI</t>
  </si>
  <si>
    <t>Aktivnost A100063</t>
  </si>
  <si>
    <t>Aktivnost A100064</t>
  </si>
  <si>
    <t>PREVENCIJA I TRETMANI POREMEĆAJA VEZANIH UZ PREHRANU</t>
  </si>
  <si>
    <t>A) SAŽETAK RAČUNA PRIHODA I RASHODA</t>
  </si>
  <si>
    <t>Izvorni plan 2026.</t>
  </si>
  <si>
    <t>5=5/2*100</t>
  </si>
  <si>
    <t>6=4/2*100</t>
  </si>
  <si>
    <t>7=4/3*100</t>
  </si>
  <si>
    <t>5=4/3*100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</si>
</sst>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4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10"/>
      <name val="Arial"/>
      <family val="2"/>
      <charset val="238"/>
    </font>
    <font>
      <sz val="12"/>
      <color indexed="8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i/>
      <sz val="9"/>
      <color indexed="8"/>
      <name val="Arial"/>
      <family val="2"/>
      <charset val="238"/>
    </font>
    <font>
      <sz val="9"/>
      <color theme="1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name val="Arial"/>
      <family val="2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b/>
      <i/>
      <sz val="11"/>
      <color indexed="8"/>
      <name val="Arial"/>
      <family val="2"/>
      <charset val="238"/>
    </font>
    <font>
      <sz val="12"/>
      <name val="Times New Roman"/>
      <family val="1"/>
    </font>
    <font>
      <b/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rgb="FF25282A"/>
      <name val="Arial"/>
      <family val="2"/>
      <charset val="238"/>
    </font>
    <font>
      <i/>
      <sz val="12"/>
      <name val="Arial"/>
      <family val="2"/>
      <charset val="238"/>
    </font>
    <font>
      <i/>
      <sz val="11"/>
      <name val="Arial"/>
      <family val="2"/>
      <charset val="238"/>
    </font>
    <font>
      <sz val="11"/>
      <color theme="1"/>
      <name val="Arial"/>
      <family val="2"/>
      <charset val="238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EF2EC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EFF6EA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3" fillId="0" borderId="0"/>
    <xf numFmtId="0" fontId="3" fillId="0" borderId="0"/>
  </cellStyleXfs>
  <cellXfs count="252">
    <xf numFmtId="0" fontId="0" fillId="0" borderId="0" xfId="0"/>
    <xf numFmtId="0" fontId="2" fillId="0" borderId="0" xfId="0" applyFont="1" applyAlignment="1">
      <alignment horizontal="left"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0" fillId="2" borderId="3" xfId="0" applyFont="1" applyFill="1" applyBorder="1" applyAlignment="1">
      <alignment horizontal="left" vertical="center" wrapText="1"/>
    </xf>
    <xf numFmtId="0" fontId="8" fillId="2" borderId="3" xfId="0" quotePrefix="1" applyFont="1" applyFill="1" applyBorder="1" applyAlignment="1">
      <alignment horizontal="left" vertical="center"/>
    </xf>
    <xf numFmtId="0" fontId="9" fillId="2" borderId="3" xfId="0" quotePrefix="1" applyFont="1" applyFill="1" applyBorder="1" applyAlignment="1">
      <alignment horizontal="left" vertical="center"/>
    </xf>
    <xf numFmtId="0" fontId="10" fillId="2" borderId="3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 wrapText="1"/>
    </xf>
    <xf numFmtId="0" fontId="2" fillId="0" borderId="0" xfId="0" quotePrefix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/>
    <xf numFmtId="0" fontId="10" fillId="2" borderId="3" xfId="0" applyFont="1" applyFill="1" applyBorder="1" applyAlignment="1">
      <alignment vertical="center" wrapText="1"/>
    </xf>
    <xf numFmtId="0" fontId="15" fillId="0" borderId="5" xfId="0" applyFont="1" applyBorder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12" fillId="0" borderId="0" xfId="0" applyFont="1" applyAlignment="1">
      <alignment wrapText="1"/>
    </xf>
    <xf numFmtId="0" fontId="7" fillId="0" borderId="0" xfId="0" applyFont="1" applyAlignment="1">
      <alignment horizontal="center" vertical="center" wrapText="1"/>
    </xf>
    <xf numFmtId="0" fontId="16" fillId="0" borderId="0" xfId="0" applyFont="1" applyAlignment="1">
      <alignment wrapText="1"/>
    </xf>
    <xf numFmtId="0" fontId="10" fillId="0" borderId="0" xfId="0" quotePrefix="1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4" fontId="6" fillId="0" borderId="0" xfId="0" applyNumberFormat="1" applyFont="1" applyAlignment="1">
      <alignment horizontal="right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vertical="center" wrapText="1"/>
    </xf>
    <xf numFmtId="3" fontId="3" fillId="2" borderId="0" xfId="0" applyNumberFormat="1" applyFont="1" applyFill="1" applyAlignment="1">
      <alignment horizontal="right"/>
    </xf>
    <xf numFmtId="3" fontId="3" fillId="2" borderId="0" xfId="0" applyNumberFormat="1" applyFont="1" applyFill="1" applyAlignment="1">
      <alignment horizontal="right" wrapText="1"/>
    </xf>
    <xf numFmtId="3" fontId="16" fillId="0" borderId="0" xfId="0" applyNumberFormat="1" applyFont="1" applyAlignment="1">
      <alignment wrapText="1"/>
    </xf>
    <xf numFmtId="3" fontId="0" fillId="0" borderId="0" xfId="0" applyNumberFormat="1"/>
    <xf numFmtId="0" fontId="11" fillId="0" borderId="0" xfId="0" applyFont="1" applyAlignment="1">
      <alignment vertical="center" wrapText="1"/>
    </xf>
    <xf numFmtId="0" fontId="12" fillId="0" borderId="3" xfId="0" applyFont="1" applyBorder="1"/>
    <xf numFmtId="0" fontId="5" fillId="0" borderId="0" xfId="0" applyFont="1" applyAlignment="1">
      <alignment vertical="center" wrapText="1"/>
    </xf>
    <xf numFmtId="0" fontId="12" fillId="0" borderId="0" xfId="0" applyFont="1"/>
    <xf numFmtId="0" fontId="5" fillId="2" borderId="3" xfId="0" applyFont="1" applyFill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right"/>
    </xf>
    <xf numFmtId="4" fontId="5" fillId="3" borderId="3" xfId="0" applyNumberFormat="1" applyFont="1" applyFill="1" applyBorder="1" applyAlignment="1">
      <alignment horizontal="right"/>
    </xf>
    <xf numFmtId="4" fontId="5" fillId="0" borderId="3" xfId="0" applyNumberFormat="1" applyFont="1" applyBorder="1" applyAlignment="1">
      <alignment horizontal="right" wrapText="1"/>
    </xf>
    <xf numFmtId="4" fontId="7" fillId="4" borderId="1" xfId="0" quotePrefix="1" applyNumberFormat="1" applyFont="1" applyFill="1" applyBorder="1" applyAlignment="1">
      <alignment horizontal="right"/>
    </xf>
    <xf numFmtId="3" fontId="7" fillId="4" borderId="1" xfId="0" quotePrefix="1" applyNumberFormat="1" applyFont="1" applyFill="1" applyBorder="1" applyAlignment="1">
      <alignment horizontal="right"/>
    </xf>
    <xf numFmtId="3" fontId="7" fillId="4" borderId="3" xfId="0" applyNumberFormat="1" applyFont="1" applyFill="1" applyBorder="1" applyAlignment="1">
      <alignment horizontal="right" wrapText="1"/>
    </xf>
    <xf numFmtId="0" fontId="18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right" vertical="center" wrapText="1"/>
    </xf>
    <xf numFmtId="0" fontId="7" fillId="2" borderId="3" xfId="0" applyFont="1" applyFill="1" applyBorder="1" applyAlignment="1">
      <alignment horizontal="left" vertical="center" wrapText="1"/>
    </xf>
    <xf numFmtId="4" fontId="5" fillId="2" borderId="4" xfId="0" applyNumberFormat="1" applyFont="1" applyFill="1" applyBorder="1" applyAlignment="1">
      <alignment horizontal="right"/>
    </xf>
    <xf numFmtId="0" fontId="19" fillId="2" borderId="3" xfId="0" applyFont="1" applyFill="1" applyBorder="1" applyAlignment="1">
      <alignment horizontal="left" vertical="center" wrapText="1"/>
    </xf>
    <xf numFmtId="0" fontId="20" fillId="0" borderId="3" xfId="2" applyFont="1" applyBorder="1" applyAlignment="1">
      <alignment horizontal="left" vertical="center" wrapText="1"/>
    </xf>
    <xf numFmtId="4" fontId="11" fillId="2" borderId="4" xfId="0" applyNumberFormat="1" applyFont="1" applyFill="1" applyBorder="1" applyAlignment="1">
      <alignment horizontal="right"/>
    </xf>
    <xf numFmtId="0" fontId="19" fillId="2" borderId="3" xfId="0" quotePrefix="1" applyFont="1" applyFill="1" applyBorder="1" applyAlignment="1">
      <alignment horizontal="left" vertical="center"/>
    </xf>
    <xf numFmtId="0" fontId="20" fillId="0" borderId="3" xfId="1" applyFont="1" applyBorder="1" applyAlignment="1">
      <alignment horizontal="center" vertical="center"/>
    </xf>
    <xf numFmtId="0" fontId="21" fillId="0" borderId="3" xfId="2" applyFont="1" applyBorder="1" applyAlignment="1">
      <alignment horizontal="left" vertical="center" wrapText="1"/>
    </xf>
    <xf numFmtId="0" fontId="7" fillId="0" borderId="3" xfId="0" quotePrefix="1" applyFont="1" applyBorder="1" applyAlignment="1">
      <alignment horizontal="left" vertical="center"/>
    </xf>
    <xf numFmtId="0" fontId="20" fillId="0" borderId="3" xfId="2" applyFont="1" applyBorder="1" applyAlignment="1">
      <alignment horizontal="center" vertical="center" wrapText="1"/>
    </xf>
    <xf numFmtId="4" fontId="11" fillId="2" borderId="3" xfId="0" applyNumberFormat="1" applyFont="1" applyFill="1" applyBorder="1" applyAlignment="1">
      <alignment horizontal="right"/>
    </xf>
    <xf numFmtId="0" fontId="7" fillId="2" borderId="3" xfId="0" quotePrefix="1" applyFont="1" applyFill="1" applyBorder="1" applyAlignment="1">
      <alignment horizontal="left" vertical="center"/>
    </xf>
    <xf numFmtId="3" fontId="5" fillId="2" borderId="4" xfId="0" applyNumberFormat="1" applyFont="1" applyFill="1" applyBorder="1" applyAlignment="1">
      <alignment horizontal="right"/>
    </xf>
    <xf numFmtId="0" fontId="7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vertical="center" wrapText="1"/>
    </xf>
    <xf numFmtId="0" fontId="19" fillId="2" borderId="3" xfId="0" applyFont="1" applyFill="1" applyBorder="1" applyAlignment="1">
      <alignment vertical="center" wrapText="1"/>
    </xf>
    <xf numFmtId="0" fontId="22" fillId="2" borderId="3" xfId="0" quotePrefix="1" applyFont="1" applyFill="1" applyBorder="1" applyAlignment="1">
      <alignment horizontal="left" vertical="center"/>
    </xf>
    <xf numFmtId="0" fontId="23" fillId="2" borderId="3" xfId="0" applyFont="1" applyFill="1" applyBorder="1" applyAlignment="1">
      <alignment horizontal="left" vertical="center" wrapText="1"/>
    </xf>
    <xf numFmtId="0" fontId="23" fillId="2" borderId="3" xfId="0" quotePrefix="1" applyFont="1" applyFill="1" applyBorder="1" applyAlignment="1">
      <alignment horizontal="left" vertical="center"/>
    </xf>
    <xf numFmtId="0" fontId="7" fillId="0" borderId="3" xfId="2" applyFont="1" applyBorder="1" applyAlignment="1">
      <alignment horizontal="left" vertical="center" wrapText="1"/>
    </xf>
    <xf numFmtId="0" fontId="7" fillId="0" borderId="3" xfId="3" applyFont="1" applyBorder="1" applyAlignment="1">
      <alignment horizontal="center" wrapText="1"/>
    </xf>
    <xf numFmtId="0" fontId="20" fillId="0" borderId="3" xfId="3" applyFont="1" applyBorder="1" applyAlignment="1">
      <alignment horizontal="left" vertical="center" wrapText="1"/>
    </xf>
    <xf numFmtId="0" fontId="19" fillId="0" borderId="3" xfId="3" applyFont="1" applyBorder="1" applyAlignment="1">
      <alignment horizontal="left" vertical="center" wrapText="1"/>
    </xf>
    <xf numFmtId="0" fontId="19" fillId="0" borderId="3" xfId="3" applyFont="1" applyBorder="1" applyAlignment="1">
      <alignment horizontal="center" vertical="center" wrapText="1"/>
    </xf>
    <xf numFmtId="0" fontId="23" fillId="2" borderId="3" xfId="0" applyFont="1" applyFill="1" applyBorder="1" applyAlignment="1">
      <alignment vertical="center" wrapText="1"/>
    </xf>
    <xf numFmtId="0" fontId="1" fillId="0" borderId="3" xfId="0" applyFont="1" applyBorder="1"/>
    <xf numFmtId="0" fontId="8" fillId="2" borderId="3" xfId="0" quotePrefix="1" applyFont="1" applyFill="1" applyBorder="1" applyAlignment="1">
      <alignment horizontal="left" vertical="center" wrapText="1"/>
    </xf>
    <xf numFmtId="4" fontId="3" fillId="2" borderId="4" xfId="0" applyNumberFormat="1" applyFont="1" applyFill="1" applyBorder="1" applyAlignment="1">
      <alignment horizontal="right"/>
    </xf>
    <xf numFmtId="4" fontId="6" fillId="2" borderId="4" xfId="0" applyNumberFormat="1" applyFont="1" applyFill="1" applyBorder="1" applyAlignment="1">
      <alignment horizontal="right"/>
    </xf>
    <xf numFmtId="0" fontId="24" fillId="0" borderId="0" xfId="0" applyFont="1" applyAlignment="1">
      <alignment horizontal="center" vertical="center" wrapText="1"/>
    </xf>
    <xf numFmtId="0" fontId="25" fillId="0" borderId="0" xfId="0" applyFont="1" applyAlignment="1">
      <alignment vertical="center" wrapText="1"/>
    </xf>
    <xf numFmtId="0" fontId="25" fillId="0" borderId="0" xfId="0" applyFont="1" applyAlignment="1">
      <alignment horizontal="right" vertical="center" wrapText="1"/>
    </xf>
    <xf numFmtId="0" fontId="24" fillId="2" borderId="4" xfId="0" applyFont="1" applyFill="1" applyBorder="1" applyAlignment="1">
      <alignment horizontal="left" vertical="center" wrapText="1"/>
    </xf>
    <xf numFmtId="0" fontId="25" fillId="2" borderId="4" xfId="0" applyFont="1" applyFill="1" applyBorder="1" applyAlignment="1">
      <alignment horizontal="left" vertical="center" wrapText="1"/>
    </xf>
    <xf numFmtId="4" fontId="25" fillId="2" borderId="4" xfId="0" applyNumberFormat="1" applyFont="1" applyFill="1" applyBorder="1" applyAlignment="1">
      <alignment horizontal="right"/>
    </xf>
    <xf numFmtId="0" fontId="22" fillId="2" borderId="4" xfId="0" quotePrefix="1" applyFont="1" applyFill="1" applyBorder="1" applyAlignment="1">
      <alignment horizontal="left" vertical="center"/>
    </xf>
    <xf numFmtId="0" fontId="23" fillId="2" borderId="4" xfId="0" quotePrefix="1" applyFont="1" applyFill="1" applyBorder="1" applyAlignment="1">
      <alignment horizontal="left" vertical="center"/>
    </xf>
    <xf numFmtId="0" fontId="1" fillId="0" borderId="0" xfId="0" applyFont="1"/>
    <xf numFmtId="4" fontId="27" fillId="0" borderId="3" xfId="0" applyNumberFormat="1" applyFont="1" applyBorder="1" applyAlignment="1">
      <alignment wrapText="1"/>
    </xf>
    <xf numFmtId="4" fontId="24" fillId="2" borderId="4" xfId="0" applyNumberFormat="1" applyFont="1" applyFill="1" applyBorder="1" applyAlignment="1">
      <alignment horizontal="right"/>
    </xf>
    <xf numFmtId="4" fontId="20" fillId="0" borderId="3" xfId="0" applyNumberFormat="1" applyFont="1" applyBorder="1" applyAlignment="1">
      <alignment wrapText="1"/>
    </xf>
    <xf numFmtId="4" fontId="21" fillId="0" borderId="3" xfId="0" applyNumberFormat="1" applyFont="1" applyBorder="1" applyAlignment="1">
      <alignment wrapText="1"/>
    </xf>
    <xf numFmtId="0" fontId="7" fillId="0" borderId="3" xfId="3" applyFont="1" applyBorder="1" applyAlignment="1">
      <alignment horizontal="left" wrapText="1"/>
    </xf>
    <xf numFmtId="4" fontId="28" fillId="0" borderId="3" xfId="0" applyNumberFormat="1" applyFont="1" applyBorder="1"/>
    <xf numFmtId="0" fontId="24" fillId="0" borderId="0" xfId="0" applyFont="1" applyAlignment="1">
      <alignment vertical="center" wrapText="1"/>
    </xf>
    <xf numFmtId="2" fontId="24" fillId="0" borderId="4" xfId="0" applyNumberFormat="1" applyFont="1" applyBorder="1" applyAlignment="1">
      <alignment horizontal="right" wrapText="1"/>
    </xf>
    <xf numFmtId="2" fontId="25" fillId="0" borderId="4" xfId="0" applyNumberFormat="1" applyFont="1" applyBorder="1" applyAlignment="1">
      <alignment horizontal="right" wrapText="1"/>
    </xf>
    <xf numFmtId="0" fontId="29" fillId="0" borderId="3" xfId="0" applyFont="1" applyBorder="1"/>
    <xf numFmtId="0" fontId="30" fillId="0" borderId="3" xfId="0" applyFont="1" applyBorder="1"/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5" fillId="0" borderId="3" xfId="0" applyFont="1" applyBorder="1" applyAlignment="1">
      <alignment horizontal="left" vertical="center" wrapText="1"/>
    </xf>
    <xf numFmtId="4" fontId="5" fillId="0" borderId="4" xfId="0" applyNumberFormat="1" applyFont="1" applyBorder="1" applyAlignment="1">
      <alignment horizontal="right" vertical="center" wrapText="1"/>
    </xf>
    <xf numFmtId="3" fontId="5" fillId="0" borderId="4" xfId="0" applyNumberFormat="1" applyFont="1" applyBorder="1" applyAlignment="1">
      <alignment horizontal="right" vertical="center" wrapText="1"/>
    </xf>
    <xf numFmtId="4" fontId="5" fillId="0" borderId="3" xfId="0" applyNumberFormat="1" applyFont="1" applyBorder="1" applyAlignment="1">
      <alignment horizontal="right" vertical="center" wrapText="1"/>
    </xf>
    <xf numFmtId="0" fontId="31" fillId="2" borderId="3" xfId="0" quotePrefix="1" applyFont="1" applyFill="1" applyBorder="1" applyAlignment="1">
      <alignment horizontal="left" vertical="center"/>
    </xf>
    <xf numFmtId="4" fontId="29" fillId="0" borderId="3" xfId="0" applyNumberFormat="1" applyFont="1" applyBorder="1"/>
    <xf numFmtId="3" fontId="11" fillId="0" borderId="4" xfId="0" applyNumberFormat="1" applyFont="1" applyBorder="1" applyAlignment="1">
      <alignment horizontal="right" vertical="center" wrapText="1"/>
    </xf>
    <xf numFmtId="4" fontId="11" fillId="0" borderId="4" xfId="0" applyNumberFormat="1" applyFont="1" applyBorder="1" applyAlignment="1">
      <alignment horizontal="right" vertical="center" wrapText="1"/>
    </xf>
    <xf numFmtId="4" fontId="5" fillId="2" borderId="3" xfId="0" applyNumberFormat="1" applyFont="1" applyFill="1" applyBorder="1" applyAlignment="1">
      <alignment horizontal="right"/>
    </xf>
    <xf numFmtId="0" fontId="31" fillId="2" borderId="3" xfId="0" quotePrefix="1" applyFont="1" applyFill="1" applyBorder="1" applyAlignment="1">
      <alignment horizontal="left" vertical="center" wrapText="1"/>
    </xf>
    <xf numFmtId="4" fontId="11" fillId="2" borderId="3" xfId="0" applyNumberFormat="1" applyFont="1" applyFill="1" applyBorder="1" applyAlignment="1">
      <alignment horizontal="right" wrapText="1"/>
    </xf>
    <xf numFmtId="0" fontId="7" fillId="2" borderId="3" xfId="0" quotePrefix="1" applyFont="1" applyFill="1" applyBorder="1" applyAlignment="1">
      <alignment horizontal="left" vertical="center" wrapText="1"/>
    </xf>
    <xf numFmtId="2" fontId="29" fillId="0" borderId="3" xfId="0" applyNumberFormat="1" applyFont="1" applyBorder="1"/>
    <xf numFmtId="0" fontId="9" fillId="2" borderId="0" xfId="0" quotePrefix="1" applyFont="1" applyFill="1" applyAlignment="1">
      <alignment horizontal="left" vertical="center" wrapText="1"/>
    </xf>
    <xf numFmtId="0" fontId="32" fillId="2" borderId="3" xfId="0" quotePrefix="1" applyFont="1" applyFill="1" applyBorder="1" applyAlignment="1">
      <alignment horizontal="left" vertical="center" wrapText="1"/>
    </xf>
    <xf numFmtId="0" fontId="24" fillId="2" borderId="1" xfId="0" applyFont="1" applyFill="1" applyBorder="1" applyAlignment="1">
      <alignment horizontal="left" vertical="center" wrapText="1"/>
    </xf>
    <xf numFmtId="0" fontId="24" fillId="2" borderId="2" xfId="0" applyFont="1" applyFill="1" applyBorder="1" applyAlignment="1">
      <alignment horizontal="left" vertical="center" wrapText="1"/>
    </xf>
    <xf numFmtId="0" fontId="19" fillId="2" borderId="3" xfId="0" applyFont="1" applyFill="1" applyBorder="1" applyAlignment="1">
      <alignment horizontal="left" vertical="center"/>
    </xf>
    <xf numFmtId="0" fontId="0" fillId="0" borderId="3" xfId="0" applyBorder="1"/>
    <xf numFmtId="4" fontId="33" fillId="0" borderId="3" xfId="0" applyNumberFormat="1" applyFont="1" applyBorder="1"/>
    <xf numFmtId="0" fontId="25" fillId="2" borderId="0" xfId="0" applyFont="1" applyFill="1" applyAlignment="1">
      <alignment horizontal="right" vertical="center" wrapText="1"/>
    </xf>
    <xf numFmtId="0" fontId="22" fillId="2" borderId="0" xfId="0" quotePrefix="1" applyFont="1" applyFill="1" applyAlignment="1">
      <alignment horizontal="left" vertical="center"/>
    </xf>
    <xf numFmtId="4" fontId="27" fillId="0" borderId="0" xfId="0" applyNumberFormat="1" applyFont="1" applyAlignment="1">
      <alignment wrapText="1"/>
    </xf>
    <xf numFmtId="2" fontId="25" fillId="0" borderId="0" xfId="0" applyNumberFormat="1" applyFont="1" applyAlignment="1">
      <alignment horizontal="right" wrapText="1"/>
    </xf>
    <xf numFmtId="0" fontId="26" fillId="5" borderId="4" xfId="0" applyFont="1" applyFill="1" applyBorder="1" applyAlignment="1">
      <alignment horizontal="left" vertical="center" wrapText="1"/>
    </xf>
    <xf numFmtId="4" fontId="24" fillId="5" borderId="4" xfId="0" applyNumberFormat="1" applyFont="1" applyFill="1" applyBorder="1" applyAlignment="1">
      <alignment horizontal="right"/>
    </xf>
    <xf numFmtId="2" fontId="24" fillId="5" borderId="4" xfId="0" applyNumberFormat="1" applyFont="1" applyFill="1" applyBorder="1" applyAlignment="1">
      <alignment horizontal="right" wrapText="1"/>
    </xf>
    <xf numFmtId="0" fontId="24" fillId="6" borderId="4" xfId="0" applyFont="1" applyFill="1" applyBorder="1" applyAlignment="1">
      <alignment horizontal="left" vertical="center" wrapText="1"/>
    </xf>
    <xf numFmtId="4" fontId="24" fillId="6" borderId="4" xfId="0" applyNumberFormat="1" applyFont="1" applyFill="1" applyBorder="1" applyAlignment="1">
      <alignment horizontal="right"/>
    </xf>
    <xf numFmtId="2" fontId="24" fillId="6" borderId="4" xfId="0" applyNumberFormat="1" applyFont="1" applyFill="1" applyBorder="1" applyAlignment="1">
      <alignment horizontal="right" wrapText="1"/>
    </xf>
    <xf numFmtId="0" fontId="5" fillId="6" borderId="4" xfId="0" applyFont="1" applyFill="1" applyBorder="1" applyAlignment="1">
      <alignment horizontal="left" vertical="center" wrapText="1"/>
    </xf>
    <xf numFmtId="0" fontId="26" fillId="7" borderId="4" xfId="0" applyFont="1" applyFill="1" applyBorder="1" applyAlignment="1">
      <alignment horizontal="left" vertical="center" wrapText="1"/>
    </xf>
    <xf numFmtId="4" fontId="24" fillId="7" borderId="4" xfId="0" applyNumberFormat="1" applyFont="1" applyFill="1" applyBorder="1" applyAlignment="1">
      <alignment horizontal="right"/>
    </xf>
    <xf numFmtId="2" fontId="24" fillId="7" borderId="4" xfId="0" applyNumberFormat="1" applyFont="1" applyFill="1" applyBorder="1" applyAlignment="1">
      <alignment horizontal="right" wrapText="1"/>
    </xf>
    <xf numFmtId="0" fontId="26" fillId="8" borderId="4" xfId="0" applyFont="1" applyFill="1" applyBorder="1" applyAlignment="1">
      <alignment horizontal="left" vertical="center" wrapText="1"/>
    </xf>
    <xf numFmtId="4" fontId="24" fillId="8" borderId="4" xfId="0" applyNumberFormat="1" applyFont="1" applyFill="1" applyBorder="1" applyAlignment="1">
      <alignment horizontal="right"/>
    </xf>
    <xf numFmtId="2" fontId="24" fillId="8" borderId="4" xfId="0" applyNumberFormat="1" applyFont="1" applyFill="1" applyBorder="1" applyAlignment="1">
      <alignment horizontal="right" wrapText="1"/>
    </xf>
    <xf numFmtId="0" fontId="26" fillId="3" borderId="4" xfId="0" applyFont="1" applyFill="1" applyBorder="1" applyAlignment="1">
      <alignment horizontal="left" vertical="center" wrapText="1"/>
    </xf>
    <xf numFmtId="4" fontId="24" fillId="3" borderId="4" xfId="0" applyNumberFormat="1" applyFont="1" applyFill="1" applyBorder="1" applyAlignment="1">
      <alignment horizontal="right"/>
    </xf>
    <xf numFmtId="2" fontId="24" fillId="3" borderId="4" xfId="0" applyNumberFormat="1" applyFont="1" applyFill="1" applyBorder="1" applyAlignment="1">
      <alignment horizontal="right" wrapText="1"/>
    </xf>
    <xf numFmtId="0" fontId="26" fillId="9" borderId="4" xfId="0" applyFont="1" applyFill="1" applyBorder="1" applyAlignment="1">
      <alignment horizontal="left" vertical="center" wrapText="1"/>
    </xf>
    <xf numFmtId="4" fontId="24" fillId="9" borderId="4" xfId="0" applyNumberFormat="1" applyFont="1" applyFill="1" applyBorder="1" applyAlignment="1">
      <alignment horizontal="right"/>
    </xf>
    <xf numFmtId="2" fontId="24" fillId="9" borderId="4" xfId="0" applyNumberFormat="1" applyFont="1" applyFill="1" applyBorder="1" applyAlignment="1">
      <alignment horizontal="right" wrapText="1"/>
    </xf>
    <xf numFmtId="0" fontId="26" fillId="10" borderId="4" xfId="0" applyFont="1" applyFill="1" applyBorder="1" applyAlignment="1">
      <alignment horizontal="left" vertical="center" wrapText="1"/>
    </xf>
    <xf numFmtId="4" fontId="24" fillId="10" borderId="4" xfId="0" applyNumberFormat="1" applyFont="1" applyFill="1" applyBorder="1" applyAlignment="1">
      <alignment horizontal="right"/>
    </xf>
    <xf numFmtId="2" fontId="24" fillId="10" borderId="4" xfId="0" applyNumberFormat="1" applyFont="1" applyFill="1" applyBorder="1" applyAlignment="1">
      <alignment horizontal="right" wrapText="1"/>
    </xf>
    <xf numFmtId="0" fontId="24" fillId="11" borderId="4" xfId="0" applyFont="1" applyFill="1" applyBorder="1" applyAlignment="1">
      <alignment horizontal="left" vertical="center" wrapText="1"/>
    </xf>
    <xf numFmtId="4" fontId="24" fillId="11" borderId="4" xfId="0" applyNumberFormat="1" applyFont="1" applyFill="1" applyBorder="1" applyAlignment="1">
      <alignment horizontal="right"/>
    </xf>
    <xf numFmtId="2" fontId="24" fillId="11" borderId="4" xfId="0" applyNumberFormat="1" applyFont="1" applyFill="1" applyBorder="1" applyAlignment="1">
      <alignment horizontal="right" wrapText="1"/>
    </xf>
    <xf numFmtId="0" fontId="24" fillId="12" borderId="4" xfId="0" applyFont="1" applyFill="1" applyBorder="1" applyAlignment="1">
      <alignment vertical="top" wrapText="1"/>
    </xf>
    <xf numFmtId="4" fontId="24" fillId="12" borderId="4" xfId="0" applyNumberFormat="1" applyFont="1" applyFill="1" applyBorder="1" applyAlignment="1">
      <alignment horizontal="right" vertical="center" wrapText="1"/>
    </xf>
    <xf numFmtId="0" fontId="5" fillId="13" borderId="1" xfId="0" applyFont="1" applyFill="1" applyBorder="1" applyAlignment="1">
      <alignment horizontal="center" vertical="center" wrapText="1"/>
    </xf>
    <xf numFmtId="0" fontId="5" fillId="13" borderId="4" xfId="0" applyFont="1" applyFill="1" applyBorder="1" applyAlignment="1">
      <alignment horizontal="center" vertical="center" wrapText="1"/>
    </xf>
    <xf numFmtId="0" fontId="5" fillId="13" borderId="3" xfId="0" applyFont="1" applyFill="1" applyBorder="1" applyAlignment="1">
      <alignment horizontal="center" vertical="center" wrapText="1"/>
    </xf>
    <xf numFmtId="0" fontId="6" fillId="13" borderId="4" xfId="0" applyFont="1" applyFill="1" applyBorder="1" applyAlignment="1">
      <alignment horizontal="center" vertical="center" wrapText="1"/>
    </xf>
    <xf numFmtId="0" fontId="6" fillId="13" borderId="3" xfId="0" applyFont="1" applyFill="1" applyBorder="1" applyAlignment="1">
      <alignment horizontal="center" vertical="center" wrapText="1"/>
    </xf>
    <xf numFmtId="0" fontId="24" fillId="13" borderId="4" xfId="0" applyFont="1" applyFill="1" applyBorder="1" applyAlignment="1">
      <alignment horizontal="center" vertical="center" wrapText="1"/>
    </xf>
    <xf numFmtId="0" fontId="25" fillId="13" borderId="4" xfId="0" applyFont="1" applyFill="1" applyBorder="1" applyAlignment="1">
      <alignment horizontal="center" vertical="center" wrapText="1"/>
    </xf>
    <xf numFmtId="0" fontId="11" fillId="13" borderId="3" xfId="0" applyFont="1" applyFill="1" applyBorder="1" applyAlignment="1">
      <alignment horizontal="center" vertical="center" wrapText="1"/>
    </xf>
    <xf numFmtId="0" fontId="24" fillId="13" borderId="1" xfId="0" applyFont="1" applyFill="1" applyBorder="1" applyAlignment="1">
      <alignment horizontal="center" vertical="center" wrapText="1"/>
    </xf>
    <xf numFmtId="0" fontId="24" fillId="13" borderId="2" xfId="0" applyFont="1" applyFill="1" applyBorder="1" applyAlignment="1">
      <alignment horizontal="center" vertical="center" wrapText="1"/>
    </xf>
    <xf numFmtId="0" fontId="24" fillId="13" borderId="3" xfId="0" applyFont="1" applyFill="1" applyBorder="1" applyAlignment="1">
      <alignment horizontal="center" vertical="center" wrapText="1"/>
    </xf>
    <xf numFmtId="0" fontId="12" fillId="13" borderId="3" xfId="0" applyFont="1" applyFill="1" applyBorder="1" applyAlignment="1">
      <alignment vertical="center"/>
    </xf>
    <xf numFmtId="0" fontId="12" fillId="13" borderId="3" xfId="0" applyFont="1" applyFill="1" applyBorder="1"/>
    <xf numFmtId="2" fontId="24" fillId="12" borderId="4" xfId="0" applyNumberFormat="1" applyFont="1" applyFill="1" applyBorder="1" applyAlignment="1">
      <alignment horizontal="right" vertical="center" wrapText="1"/>
    </xf>
    <xf numFmtId="4" fontId="24" fillId="11" borderId="4" xfId="0" applyNumberFormat="1" applyFont="1" applyFill="1" applyBorder="1" applyAlignment="1">
      <alignment horizontal="right" vertical="center"/>
    </xf>
    <xf numFmtId="0" fontId="26" fillId="14" borderId="4" xfId="0" applyFont="1" applyFill="1" applyBorder="1" applyAlignment="1">
      <alignment horizontal="left" vertical="center" wrapText="1"/>
    </xf>
    <xf numFmtId="4" fontId="24" fillId="14" borderId="4" xfId="0" applyNumberFormat="1" applyFont="1" applyFill="1" applyBorder="1" applyAlignment="1">
      <alignment horizontal="right"/>
    </xf>
    <xf numFmtId="2" fontId="24" fillId="14" borderId="4" xfId="0" applyNumberFormat="1" applyFont="1" applyFill="1" applyBorder="1" applyAlignment="1">
      <alignment horizontal="right" wrapText="1"/>
    </xf>
    <xf numFmtId="0" fontId="25" fillId="2" borderId="1" xfId="0" applyFont="1" applyFill="1" applyBorder="1" applyAlignment="1">
      <alignment horizontal="right" vertical="center" wrapText="1"/>
    </xf>
    <xf numFmtId="0" fontId="25" fillId="2" borderId="2" xfId="0" applyFont="1" applyFill="1" applyBorder="1" applyAlignment="1">
      <alignment horizontal="right" vertical="center" wrapText="1"/>
    </xf>
    <xf numFmtId="0" fontId="25" fillId="2" borderId="4" xfId="0" applyFont="1" applyFill="1" applyBorder="1" applyAlignment="1">
      <alignment horizontal="right"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6" borderId="1" xfId="0" applyFont="1" applyFill="1" applyBorder="1" applyAlignment="1">
      <alignment horizontal="left" vertical="center" wrapText="1"/>
    </xf>
    <xf numFmtId="0" fontId="24" fillId="6" borderId="2" xfId="0" applyFont="1" applyFill="1" applyBorder="1" applyAlignment="1">
      <alignment horizontal="left" vertical="center" wrapText="1"/>
    </xf>
    <xf numFmtId="0" fontId="24" fillId="6" borderId="4" xfId="0" applyFont="1" applyFill="1" applyBorder="1" applyAlignment="1">
      <alignment horizontal="left" vertical="center" wrapText="1"/>
    </xf>
    <xf numFmtId="0" fontId="25" fillId="2" borderId="1" xfId="0" applyFont="1" applyFill="1" applyBorder="1" applyAlignment="1">
      <alignment vertical="center" wrapText="1"/>
    </xf>
    <xf numFmtId="0" fontId="25" fillId="2" borderId="2" xfId="0" applyFont="1" applyFill="1" applyBorder="1" applyAlignment="1">
      <alignment vertical="center" wrapText="1"/>
    </xf>
    <xf numFmtId="0" fontId="25" fillId="2" borderId="4" xfId="0" applyFont="1" applyFill="1" applyBorder="1" applyAlignment="1">
      <alignment vertical="center" wrapText="1"/>
    </xf>
    <xf numFmtId="0" fontId="26" fillId="8" borderId="1" xfId="0" applyFont="1" applyFill="1" applyBorder="1" applyAlignment="1">
      <alignment horizontal="left" vertical="center" wrapText="1"/>
    </xf>
    <xf numFmtId="0" fontId="26" fillId="8" borderId="2" xfId="0" applyFont="1" applyFill="1" applyBorder="1" applyAlignment="1">
      <alignment horizontal="left" vertical="center" wrapText="1"/>
    </xf>
    <xf numFmtId="0" fontId="26" fillId="8" borderId="4" xfId="0" applyFont="1" applyFill="1" applyBorder="1" applyAlignment="1">
      <alignment horizontal="left" vertical="center" wrapText="1"/>
    </xf>
    <xf numFmtId="0" fontId="24" fillId="2" borderId="1" xfId="0" applyFont="1" applyFill="1" applyBorder="1" applyAlignment="1">
      <alignment horizontal="left" vertical="center" wrapText="1"/>
    </xf>
    <xf numFmtId="0" fontId="24" fillId="2" borderId="2" xfId="0" applyFont="1" applyFill="1" applyBorder="1" applyAlignment="1">
      <alignment horizontal="left" vertical="center" wrapText="1"/>
    </xf>
    <xf numFmtId="0" fontId="24" fillId="2" borderId="4" xfId="0" applyFont="1" applyFill="1" applyBorder="1" applyAlignment="1">
      <alignment horizontal="left" vertical="center" wrapText="1"/>
    </xf>
    <xf numFmtId="0" fontId="24" fillId="2" borderId="1" xfId="0" applyFont="1" applyFill="1" applyBorder="1" applyAlignment="1">
      <alignment horizontal="left" vertical="center" wrapText="1" indent="1"/>
    </xf>
    <xf numFmtId="0" fontId="24" fillId="2" borderId="2" xfId="0" applyFont="1" applyFill="1" applyBorder="1" applyAlignment="1">
      <alignment horizontal="left" vertical="center" wrapText="1" indent="1"/>
    </xf>
    <xf numFmtId="0" fontId="24" fillId="2" borderId="4" xfId="0" applyFont="1" applyFill="1" applyBorder="1" applyAlignment="1">
      <alignment horizontal="left" vertical="center" wrapText="1" indent="1"/>
    </xf>
    <xf numFmtId="0" fontId="26" fillId="10" borderId="1" xfId="0" applyFont="1" applyFill="1" applyBorder="1" applyAlignment="1">
      <alignment horizontal="left" vertical="center" wrapText="1"/>
    </xf>
    <xf numFmtId="0" fontId="26" fillId="10" borderId="2" xfId="0" applyFont="1" applyFill="1" applyBorder="1" applyAlignment="1">
      <alignment horizontal="left" vertical="center" wrapText="1"/>
    </xf>
    <xf numFmtId="0" fontId="26" fillId="10" borderId="4" xfId="0" applyFont="1" applyFill="1" applyBorder="1" applyAlignment="1">
      <alignment horizontal="left" vertical="center" wrapText="1"/>
    </xf>
    <xf numFmtId="0" fontId="26" fillId="7" borderId="1" xfId="0" applyFont="1" applyFill="1" applyBorder="1" applyAlignment="1">
      <alignment horizontal="left" vertical="center" wrapText="1"/>
    </xf>
    <xf numFmtId="0" fontId="26" fillId="7" borderId="2" xfId="0" applyFont="1" applyFill="1" applyBorder="1" applyAlignment="1">
      <alignment horizontal="left" vertical="center" wrapText="1"/>
    </xf>
    <xf numFmtId="0" fontId="26" fillId="7" borderId="4" xfId="0" applyFont="1" applyFill="1" applyBorder="1" applyAlignment="1">
      <alignment horizontal="left" vertical="center" wrapText="1"/>
    </xf>
    <xf numFmtId="0" fontId="26" fillId="14" borderId="1" xfId="0" applyFont="1" applyFill="1" applyBorder="1" applyAlignment="1">
      <alignment horizontal="left" vertical="center" wrapText="1"/>
    </xf>
    <xf numFmtId="0" fontId="26" fillId="14" borderId="2" xfId="0" applyFont="1" applyFill="1" applyBorder="1" applyAlignment="1">
      <alignment horizontal="left" vertical="center" wrapText="1"/>
    </xf>
    <xf numFmtId="0" fontId="26" fillId="14" borderId="4" xfId="0" applyFont="1" applyFill="1" applyBorder="1" applyAlignment="1">
      <alignment horizontal="left" vertical="center" wrapText="1"/>
    </xf>
    <xf numFmtId="0" fontId="24" fillId="13" borderId="1" xfId="0" applyFont="1" applyFill="1" applyBorder="1" applyAlignment="1">
      <alignment horizontal="center" vertical="center" wrapText="1"/>
    </xf>
    <xf numFmtId="0" fontId="24" fillId="13" borderId="2" xfId="0" applyFont="1" applyFill="1" applyBorder="1" applyAlignment="1">
      <alignment horizontal="center" vertical="center" wrapText="1"/>
    </xf>
    <xf numFmtId="0" fontId="24" fillId="13" borderId="4" xfId="0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right" vertical="center" wrapText="1"/>
    </xf>
    <xf numFmtId="0" fontId="25" fillId="0" borderId="2" xfId="0" applyFont="1" applyBorder="1" applyAlignment="1">
      <alignment horizontal="right" vertical="center" wrapText="1"/>
    </xf>
    <xf numFmtId="0" fontId="25" fillId="0" borderId="4" xfId="0" applyFont="1" applyBorder="1" applyAlignment="1">
      <alignment horizontal="right" vertical="center" wrapText="1"/>
    </xf>
    <xf numFmtId="0" fontId="26" fillId="9" borderId="1" xfId="0" applyFont="1" applyFill="1" applyBorder="1" applyAlignment="1">
      <alignment horizontal="left" vertical="center" wrapText="1"/>
    </xf>
    <xf numFmtId="0" fontId="26" fillId="9" borderId="2" xfId="0" applyFont="1" applyFill="1" applyBorder="1" applyAlignment="1">
      <alignment horizontal="left" vertical="center" wrapText="1"/>
    </xf>
    <xf numFmtId="0" fontId="26" fillId="9" borderId="4" xfId="0" applyFont="1" applyFill="1" applyBorder="1" applyAlignment="1">
      <alignment horizontal="left" vertical="center" wrapText="1"/>
    </xf>
    <xf numFmtId="0" fontId="26" fillId="3" borderId="1" xfId="0" applyFont="1" applyFill="1" applyBorder="1" applyAlignment="1">
      <alignment horizontal="left" vertical="center" wrapText="1"/>
    </xf>
    <xf numFmtId="0" fontId="26" fillId="3" borderId="2" xfId="0" applyFont="1" applyFill="1" applyBorder="1" applyAlignment="1">
      <alignment horizontal="left" vertical="center" wrapText="1"/>
    </xf>
    <xf numFmtId="0" fontId="26" fillId="3" borderId="4" xfId="0" applyFont="1" applyFill="1" applyBorder="1" applyAlignment="1">
      <alignment horizontal="left" vertical="center" wrapText="1"/>
    </xf>
    <xf numFmtId="0" fontId="24" fillId="11" borderId="1" xfId="0" applyFont="1" applyFill="1" applyBorder="1" applyAlignment="1">
      <alignment horizontal="left" vertical="center" wrapText="1"/>
    </xf>
    <xf numFmtId="0" fontId="24" fillId="11" borderId="2" xfId="0" applyFont="1" applyFill="1" applyBorder="1" applyAlignment="1">
      <alignment horizontal="left" vertical="center" wrapText="1"/>
    </xf>
    <xf numFmtId="0" fontId="24" fillId="11" borderId="4" xfId="0" applyFont="1" applyFill="1" applyBorder="1" applyAlignment="1">
      <alignment horizontal="left" vertical="center" wrapText="1"/>
    </xf>
    <xf numFmtId="0" fontId="24" fillId="12" borderId="1" xfId="0" applyFont="1" applyFill="1" applyBorder="1" applyAlignment="1">
      <alignment horizontal="center" vertical="center" wrapText="1"/>
    </xf>
    <xf numFmtId="0" fontId="24" fillId="12" borderId="2" xfId="0" applyFont="1" applyFill="1" applyBorder="1" applyAlignment="1">
      <alignment horizontal="center" vertical="center" wrapText="1"/>
    </xf>
    <xf numFmtId="0" fontId="24" fillId="12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6" fillId="5" borderId="1" xfId="0" applyFont="1" applyFill="1" applyBorder="1" applyAlignment="1">
      <alignment horizontal="left" vertical="center" wrapText="1"/>
    </xf>
    <xf numFmtId="0" fontId="26" fillId="5" borderId="2" xfId="0" applyFont="1" applyFill="1" applyBorder="1" applyAlignment="1">
      <alignment horizontal="left" vertical="center" wrapText="1"/>
    </xf>
    <xf numFmtId="0" fontId="26" fillId="5" borderId="4" xfId="0" applyFont="1" applyFill="1" applyBorder="1" applyAlignment="1">
      <alignment horizontal="left" vertical="center" wrapText="1"/>
    </xf>
    <xf numFmtId="0" fontId="13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7" fillId="0" borderId="1" xfId="0" quotePrefix="1" applyFont="1" applyBorder="1" applyAlignment="1">
      <alignment horizontal="left" vertical="center" wrapText="1"/>
    </xf>
    <xf numFmtId="0" fontId="19" fillId="0" borderId="2" xfId="0" applyFont="1" applyBorder="1" applyAlignment="1">
      <alignment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7" fillId="4" borderId="2" xfId="0" applyFont="1" applyFill="1" applyBorder="1" applyAlignment="1">
      <alignment horizontal="left" vertical="center" wrapText="1"/>
    </xf>
    <xf numFmtId="0" fontId="7" fillId="4" borderId="4" xfId="0" applyFont="1" applyFill="1" applyBorder="1" applyAlignment="1">
      <alignment horizontal="left" vertical="center" wrapText="1"/>
    </xf>
    <xf numFmtId="0" fontId="7" fillId="3" borderId="1" xfId="0" quotePrefix="1" applyFont="1" applyFill="1" applyBorder="1" applyAlignment="1">
      <alignment horizontal="left" vertical="center" wrapText="1"/>
    </xf>
    <xf numFmtId="0" fontId="19" fillId="3" borderId="2" xfId="0" applyFont="1" applyFill="1" applyBorder="1" applyAlignment="1">
      <alignment vertical="center" wrapText="1"/>
    </xf>
    <xf numFmtId="0" fontId="12" fillId="0" borderId="0" xfId="0" applyFont="1" applyAlignment="1">
      <alignment wrapText="1"/>
    </xf>
    <xf numFmtId="0" fontId="5" fillId="13" borderId="1" xfId="0" quotePrefix="1" applyFont="1" applyFill="1" applyBorder="1" applyAlignment="1">
      <alignment horizontal="center" vertical="center" wrapText="1"/>
    </xf>
    <xf numFmtId="0" fontId="5" fillId="13" borderId="2" xfId="0" quotePrefix="1" applyFont="1" applyFill="1" applyBorder="1" applyAlignment="1">
      <alignment horizontal="center" vertical="center" wrapText="1"/>
    </xf>
    <xf numFmtId="0" fontId="5" fillId="13" borderId="4" xfId="0" quotePrefix="1" applyFont="1" applyFill="1" applyBorder="1" applyAlignment="1">
      <alignment horizontal="center" vertical="center" wrapText="1"/>
    </xf>
    <xf numFmtId="0" fontId="5" fillId="13" borderId="1" xfId="0" quotePrefix="1" applyFont="1" applyFill="1" applyBorder="1" applyAlignment="1">
      <alignment horizontal="center" wrapText="1"/>
    </xf>
    <xf numFmtId="0" fontId="5" fillId="13" borderId="2" xfId="0" quotePrefix="1" applyFont="1" applyFill="1" applyBorder="1" applyAlignment="1">
      <alignment horizontal="center" wrapText="1"/>
    </xf>
    <xf numFmtId="0" fontId="5" fillId="13" borderId="4" xfId="0" quotePrefix="1" applyFont="1" applyFill="1" applyBorder="1" applyAlignment="1">
      <alignment horizontal="center" wrapText="1"/>
    </xf>
    <xf numFmtId="0" fontId="11" fillId="0" borderId="0" xfId="0" applyFont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9" fillId="0" borderId="2" xfId="0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/>
    </xf>
    <xf numFmtId="0" fontId="5" fillId="13" borderId="2" xfId="0" applyFont="1" applyFill="1" applyBorder="1" applyAlignment="1">
      <alignment horizontal="center" vertical="center" wrapText="1"/>
    </xf>
    <xf numFmtId="0" fontId="5" fillId="13" borderId="4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5" fillId="13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3" fillId="13" borderId="1" xfId="0" applyFont="1" applyFill="1" applyBorder="1" applyAlignment="1">
      <alignment horizontal="center" vertical="center" wrapText="1"/>
    </xf>
    <xf numFmtId="0" fontId="3" fillId="13" borderId="2" xfId="0" applyFont="1" applyFill="1" applyBorder="1" applyAlignment="1">
      <alignment horizontal="center" vertical="center" wrapText="1"/>
    </xf>
    <xf numFmtId="0" fontId="3" fillId="13" borderId="4" xfId="0" applyFont="1" applyFill="1" applyBorder="1" applyAlignment="1">
      <alignment horizontal="center" vertical="center" wrapText="1"/>
    </xf>
    <xf numFmtId="0" fontId="6" fillId="13" borderId="1" xfId="0" applyFont="1" applyFill="1" applyBorder="1" applyAlignment="1">
      <alignment horizontal="center" vertical="center" wrapText="1"/>
    </xf>
    <xf numFmtId="0" fontId="6" fillId="13" borderId="2" xfId="0" applyFont="1" applyFill="1" applyBorder="1" applyAlignment="1">
      <alignment horizontal="center" vertical="center" wrapText="1"/>
    </xf>
    <xf numFmtId="0" fontId="6" fillId="13" borderId="4" xfId="0" applyFont="1" applyFill="1" applyBorder="1" applyAlignment="1">
      <alignment horizontal="center" vertical="center" wrapText="1"/>
    </xf>
  </cellXfs>
  <cellStyles count="4">
    <cellStyle name="Normalno" xfId="0" builtinId="0"/>
    <cellStyle name="Normalno 2" xfId="1" xr:uid="{00E03148-53DA-47F4-96E1-AADDA8236FF8}"/>
    <cellStyle name="Obično_List4" xfId="3" xr:uid="{6F5376E8-6DC1-476C-B53E-79309C10CDC0}"/>
    <cellStyle name="Obično_List7" xfId="2" xr:uid="{55F4B874-6A81-4AC4-A07E-D2B91FCEDD8F}"/>
  </cellStyles>
  <dxfs count="0"/>
  <tableStyles count="0" defaultTableStyle="TableStyleMedium2" defaultPivotStyle="PivotStyleLight16"/>
  <colors>
    <mruColors>
      <color rgb="FFEFF6EA"/>
      <color rgb="FFFEF2EC"/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31"/>
  <sheetViews>
    <sheetView workbookViewId="0">
      <selection activeCell="A4" sqref="A4:L28"/>
    </sheetView>
  </sheetViews>
  <sheetFormatPr defaultRowHeight="15" x14ac:dyDescent="0.25"/>
  <cols>
    <col min="2" max="2" width="6" customWidth="1"/>
    <col min="3" max="3" width="8.42578125" customWidth="1"/>
    <col min="5" max="5" width="8.42578125" customWidth="1"/>
    <col min="6" max="6" width="14.7109375" customWidth="1"/>
    <col min="7" max="7" width="18.5703125" customWidth="1"/>
    <col min="8" max="8" width="27.140625" customWidth="1"/>
    <col min="9" max="9" width="23.7109375" customWidth="1"/>
    <col min="10" max="10" width="27.7109375" customWidth="1"/>
    <col min="11" max="12" width="12.7109375" customWidth="1"/>
  </cols>
  <sheetData>
    <row r="1" spans="2:12" ht="33" customHeight="1" x14ac:dyDescent="0.25">
      <c r="B1" s="34"/>
      <c r="C1" s="215" t="s">
        <v>35</v>
      </c>
      <c r="D1" s="215"/>
      <c r="E1" s="215"/>
      <c r="F1" s="215"/>
      <c r="G1" s="215"/>
      <c r="H1" s="215"/>
      <c r="I1" s="215"/>
      <c r="J1" s="215"/>
      <c r="K1" s="215"/>
      <c r="L1" s="215"/>
    </row>
    <row r="2" spans="2:12" ht="33" customHeight="1" x14ac:dyDescent="0.25">
      <c r="B2" s="34"/>
      <c r="C2" s="17"/>
      <c r="D2" s="17"/>
      <c r="E2" s="17"/>
      <c r="F2" s="215" t="s">
        <v>140</v>
      </c>
      <c r="G2" s="215"/>
      <c r="H2" s="215"/>
      <c r="I2" s="215"/>
      <c r="J2" s="215"/>
      <c r="L2" s="17"/>
    </row>
    <row r="3" spans="2:12" ht="20.25" customHeight="1" x14ac:dyDescent="0.25">
      <c r="C3" s="3"/>
      <c r="D3" s="3"/>
      <c r="E3" s="3"/>
      <c r="F3" s="3"/>
      <c r="G3" s="17"/>
      <c r="H3" s="17"/>
      <c r="I3" s="17"/>
      <c r="J3" s="17"/>
      <c r="K3" s="17"/>
      <c r="L3" s="3"/>
    </row>
    <row r="4" spans="2:12" ht="15.75" customHeight="1" x14ac:dyDescent="0.25">
      <c r="C4" s="215" t="s">
        <v>117</v>
      </c>
      <c r="D4" s="215"/>
      <c r="E4" s="215"/>
      <c r="F4" s="215"/>
      <c r="G4" s="215"/>
      <c r="H4" s="215"/>
      <c r="I4" s="215"/>
      <c r="J4" s="215"/>
      <c r="K4" s="235"/>
      <c r="L4" s="235"/>
    </row>
    <row r="5" spans="2:12" ht="18" x14ac:dyDescent="0.25">
      <c r="C5" s="3"/>
      <c r="D5" s="3"/>
      <c r="E5" s="3"/>
      <c r="F5" s="3"/>
      <c r="G5" s="3"/>
      <c r="H5" s="3"/>
      <c r="I5" s="3"/>
      <c r="J5" s="3"/>
      <c r="K5" s="4"/>
      <c r="L5" s="4"/>
    </row>
    <row r="6" spans="2:12" ht="15.75" customHeight="1" x14ac:dyDescent="0.25">
      <c r="C6" s="215" t="s">
        <v>157</v>
      </c>
      <c r="D6" s="228"/>
      <c r="E6" s="228"/>
      <c r="F6" s="228"/>
      <c r="G6" s="228"/>
      <c r="H6" s="228"/>
      <c r="I6" s="228"/>
      <c r="J6" s="228"/>
      <c r="K6" s="228"/>
      <c r="L6" s="228"/>
    </row>
    <row r="7" spans="2:12" ht="18" x14ac:dyDescent="0.25">
      <c r="C7" s="1"/>
      <c r="D7" s="2"/>
      <c r="E7" s="2"/>
      <c r="F7" s="2"/>
      <c r="G7" s="5"/>
      <c r="H7" s="6"/>
      <c r="I7" s="6"/>
      <c r="J7" s="6"/>
      <c r="K7" s="6"/>
      <c r="L7" s="16"/>
    </row>
    <row r="8" spans="2:12" ht="34.5" customHeight="1" x14ac:dyDescent="0.25">
      <c r="B8" s="157" t="s">
        <v>45</v>
      </c>
      <c r="C8" s="229" t="s">
        <v>44</v>
      </c>
      <c r="D8" s="230"/>
      <c r="E8" s="230"/>
      <c r="F8" s="230"/>
      <c r="G8" s="231"/>
      <c r="H8" s="148" t="s">
        <v>139</v>
      </c>
      <c r="I8" s="148" t="s">
        <v>158</v>
      </c>
      <c r="J8" s="148" t="s">
        <v>141</v>
      </c>
      <c r="K8" s="148" t="s">
        <v>36</v>
      </c>
      <c r="L8" s="148" t="s">
        <v>36</v>
      </c>
    </row>
    <row r="9" spans="2:12" ht="18.75" customHeight="1" x14ac:dyDescent="0.25">
      <c r="B9" s="32"/>
      <c r="C9" s="238">
        <v>1</v>
      </c>
      <c r="D9" s="239"/>
      <c r="E9" s="239"/>
      <c r="F9" s="239"/>
      <c r="G9" s="240"/>
      <c r="H9" s="35">
        <v>2</v>
      </c>
      <c r="I9" s="35">
        <v>3</v>
      </c>
      <c r="J9" s="35">
        <v>4</v>
      </c>
      <c r="K9" s="35" t="s">
        <v>37</v>
      </c>
      <c r="L9" s="35" t="s">
        <v>38</v>
      </c>
    </row>
    <row r="10" spans="2:12" ht="21" customHeight="1" x14ac:dyDescent="0.25">
      <c r="B10" s="42">
        <v>6</v>
      </c>
      <c r="C10" s="236" t="s">
        <v>0</v>
      </c>
      <c r="D10" s="222"/>
      <c r="E10" s="222"/>
      <c r="F10" s="222"/>
      <c r="G10" s="237"/>
      <c r="H10" s="36">
        <v>170941.69</v>
      </c>
      <c r="I10" s="36">
        <v>421950</v>
      </c>
      <c r="J10" s="36">
        <v>158071.85999999999</v>
      </c>
      <c r="K10" s="36">
        <f>J10/H10*100</f>
        <v>92.471216354535855</v>
      </c>
      <c r="L10" s="36">
        <f>J10/I10*100</f>
        <v>37.46222538215428</v>
      </c>
    </row>
    <row r="11" spans="2:12" ht="30.75" customHeight="1" x14ac:dyDescent="0.25">
      <c r="B11" s="42">
        <v>7</v>
      </c>
      <c r="C11" s="221" t="s">
        <v>41</v>
      </c>
      <c r="D11" s="222"/>
      <c r="E11" s="222"/>
      <c r="F11" s="222"/>
      <c r="G11" s="222"/>
      <c r="H11" s="36">
        <v>0</v>
      </c>
      <c r="I11" s="36">
        <v>0</v>
      </c>
      <c r="J11" s="36">
        <v>0</v>
      </c>
      <c r="K11" s="36">
        <v>0</v>
      </c>
      <c r="L11" s="36">
        <v>0</v>
      </c>
    </row>
    <row r="12" spans="2:12" ht="22.5" customHeight="1" x14ac:dyDescent="0.25">
      <c r="B12" s="42">
        <v>3</v>
      </c>
      <c r="C12" s="221" t="s">
        <v>42</v>
      </c>
      <c r="D12" s="222"/>
      <c r="E12" s="222"/>
      <c r="F12" s="222"/>
      <c r="G12" s="222"/>
      <c r="H12" s="36">
        <v>190077.61</v>
      </c>
      <c r="I12" s="36">
        <v>418450</v>
      </c>
      <c r="J12" s="36">
        <v>159453.17000000001</v>
      </c>
      <c r="K12" s="36">
        <f>J12/H12*100</f>
        <v>83.888454826425914</v>
      </c>
      <c r="L12" s="36">
        <f t="shared" ref="L12:L13" si="0">J12/I12*100</f>
        <v>38.105668538654562</v>
      </c>
    </row>
    <row r="13" spans="2:12" ht="33" customHeight="1" x14ac:dyDescent="0.25">
      <c r="B13" s="42">
        <v>4</v>
      </c>
      <c r="C13" s="221" t="s">
        <v>43</v>
      </c>
      <c r="D13" s="222"/>
      <c r="E13" s="222"/>
      <c r="F13" s="222"/>
      <c r="G13" s="222"/>
      <c r="H13" s="36">
        <v>1699.16</v>
      </c>
      <c r="I13" s="36">
        <v>3500</v>
      </c>
      <c r="J13" s="36">
        <v>3241.64</v>
      </c>
      <c r="K13" s="36">
        <v>0</v>
      </c>
      <c r="L13" s="36">
        <f t="shared" si="0"/>
        <v>92.618285714285705</v>
      </c>
    </row>
    <row r="14" spans="2:12" ht="21" customHeight="1" x14ac:dyDescent="0.25">
      <c r="B14" s="32"/>
      <c r="C14" s="226" t="s">
        <v>1</v>
      </c>
      <c r="D14" s="227"/>
      <c r="E14" s="227"/>
      <c r="F14" s="227"/>
      <c r="G14" s="227"/>
      <c r="H14" s="37">
        <f>H10+H11-H12-H13</f>
        <v>-20835.079999999984</v>
      </c>
      <c r="I14" s="37">
        <f>I10+I11-I12-I13</f>
        <v>0</v>
      </c>
      <c r="J14" s="37">
        <f>J10+J11-J12-J13</f>
        <v>-4622.9500000000262</v>
      </c>
      <c r="K14" s="37">
        <f>J14/H14*100</f>
        <v>22.188299732950533</v>
      </c>
      <c r="L14" s="37" t="e">
        <f>J14/I14*100</f>
        <v>#DIV/0!</v>
      </c>
    </row>
    <row r="15" spans="2:12" ht="18" x14ac:dyDescent="0.25">
      <c r="C15" s="3"/>
      <c r="D15" s="13"/>
      <c r="E15" s="13"/>
      <c r="F15" s="13"/>
      <c r="G15" s="13"/>
      <c r="H15" s="13"/>
      <c r="I15" s="13"/>
      <c r="J15" s="14"/>
      <c r="K15" s="14"/>
      <c r="L15" s="14"/>
    </row>
    <row r="16" spans="2:12" ht="15.75" customHeight="1" x14ac:dyDescent="0.25">
      <c r="C16" s="215" t="s">
        <v>115</v>
      </c>
      <c r="D16" s="228"/>
      <c r="E16" s="228"/>
      <c r="F16" s="228"/>
      <c r="G16" s="228"/>
      <c r="H16" s="228"/>
      <c r="I16" s="228"/>
      <c r="J16" s="228"/>
      <c r="K16" s="228"/>
      <c r="L16" s="228"/>
    </row>
    <row r="17" spans="2:12" ht="18" x14ac:dyDescent="0.25">
      <c r="C17" s="3"/>
      <c r="D17" s="13"/>
      <c r="E17" s="13"/>
      <c r="F17" s="13"/>
      <c r="G17" s="13"/>
      <c r="H17" s="13"/>
      <c r="I17" s="13"/>
      <c r="J17" s="14"/>
      <c r="K17" s="14"/>
      <c r="L17" s="14"/>
    </row>
    <row r="18" spans="2:12" ht="29.25" customHeight="1" x14ac:dyDescent="0.25">
      <c r="B18" s="157" t="s">
        <v>45</v>
      </c>
      <c r="C18" s="229" t="s">
        <v>44</v>
      </c>
      <c r="D18" s="230"/>
      <c r="E18" s="230"/>
      <c r="F18" s="230"/>
      <c r="G18" s="231"/>
      <c r="H18" s="148" t="s">
        <v>138</v>
      </c>
      <c r="I18" s="148" t="s">
        <v>158</v>
      </c>
      <c r="J18" s="148" t="s">
        <v>142</v>
      </c>
      <c r="K18" s="148" t="s">
        <v>36</v>
      </c>
      <c r="L18" s="148" t="s">
        <v>36</v>
      </c>
    </row>
    <row r="19" spans="2:12" ht="35.25" customHeight="1" x14ac:dyDescent="0.25">
      <c r="B19" s="42">
        <v>8</v>
      </c>
      <c r="C19" s="221" t="s">
        <v>113</v>
      </c>
      <c r="D19" s="222"/>
      <c r="E19" s="222"/>
      <c r="F19" s="222"/>
      <c r="G19" s="222"/>
      <c r="H19" s="36">
        <v>0</v>
      </c>
      <c r="I19" s="36">
        <v>0</v>
      </c>
      <c r="J19" s="36">
        <v>0</v>
      </c>
      <c r="K19" s="36">
        <v>0</v>
      </c>
      <c r="L19" s="38">
        <v>0</v>
      </c>
    </row>
    <row r="20" spans="2:12" ht="34.5" customHeight="1" x14ac:dyDescent="0.25">
      <c r="B20" s="42">
        <v>5</v>
      </c>
      <c r="C20" s="221" t="s">
        <v>114</v>
      </c>
      <c r="D20" s="222"/>
      <c r="E20" s="222"/>
      <c r="F20" s="222"/>
      <c r="G20" s="222"/>
      <c r="H20" s="36">
        <v>0</v>
      </c>
      <c r="I20" s="36">
        <v>0</v>
      </c>
      <c r="J20" s="36">
        <v>0</v>
      </c>
      <c r="K20" s="36">
        <v>0</v>
      </c>
      <c r="L20" s="38">
        <v>0</v>
      </c>
    </row>
    <row r="21" spans="2:12" ht="24" customHeight="1" x14ac:dyDescent="0.25">
      <c r="B21" s="32"/>
      <c r="C21" s="226" t="s">
        <v>2</v>
      </c>
      <c r="D21" s="227"/>
      <c r="E21" s="227"/>
      <c r="F21" s="227"/>
      <c r="G21" s="227"/>
      <c r="H21" s="37">
        <f>H19+H20</f>
        <v>0</v>
      </c>
      <c r="I21" s="37">
        <f t="shared" ref="I21:L21" si="1">I19+I20</f>
        <v>0</v>
      </c>
      <c r="J21" s="37">
        <f t="shared" si="1"/>
        <v>0</v>
      </c>
      <c r="K21" s="37">
        <f t="shared" si="1"/>
        <v>0</v>
      </c>
      <c r="L21" s="37">
        <f t="shared" si="1"/>
        <v>0</v>
      </c>
    </row>
    <row r="22" spans="2:12" ht="15.75" customHeight="1" x14ac:dyDescent="0.25">
      <c r="C22" s="12"/>
      <c r="D22" s="13"/>
      <c r="E22" s="13"/>
      <c r="F22" s="13"/>
      <c r="G22" s="13"/>
      <c r="H22" s="13"/>
      <c r="I22" s="13"/>
      <c r="J22" s="14"/>
      <c r="K22" s="14"/>
      <c r="L22" s="14"/>
    </row>
    <row r="23" spans="2:12" ht="15.75" customHeight="1" x14ac:dyDescent="0.25">
      <c r="C23" s="215" t="s">
        <v>116</v>
      </c>
      <c r="D23" s="228"/>
      <c r="E23" s="228"/>
      <c r="F23" s="228"/>
      <c r="G23" s="228"/>
      <c r="H23" s="228"/>
      <c r="I23" s="228"/>
      <c r="J23" s="228"/>
      <c r="K23" s="228"/>
      <c r="L23" s="228"/>
    </row>
    <row r="24" spans="2:12" ht="15.75" x14ac:dyDescent="0.25">
      <c r="C24" s="17"/>
      <c r="D24" s="19"/>
      <c r="E24" s="19"/>
      <c r="F24" s="19"/>
      <c r="G24" s="19"/>
      <c r="H24" s="19"/>
      <c r="I24" s="19"/>
      <c r="J24" s="19"/>
      <c r="K24" s="19"/>
      <c r="L24" s="19"/>
    </row>
    <row r="25" spans="2:12" ht="35.25" customHeight="1" x14ac:dyDescent="0.25">
      <c r="B25" s="158"/>
      <c r="C25" s="232" t="s">
        <v>44</v>
      </c>
      <c r="D25" s="233"/>
      <c r="E25" s="233"/>
      <c r="F25" s="233"/>
      <c r="G25" s="234"/>
      <c r="H25" s="148" t="s">
        <v>139</v>
      </c>
      <c r="I25" s="148" t="s">
        <v>158</v>
      </c>
      <c r="J25" s="148" t="s">
        <v>141</v>
      </c>
      <c r="K25" s="148" t="s">
        <v>36</v>
      </c>
      <c r="L25" s="148" t="s">
        <v>36</v>
      </c>
    </row>
    <row r="26" spans="2:12" ht="35.25" customHeight="1" x14ac:dyDescent="0.25">
      <c r="B26" s="32"/>
      <c r="C26" s="223" t="s">
        <v>34</v>
      </c>
      <c r="D26" s="224"/>
      <c r="E26" s="224"/>
      <c r="F26" s="224"/>
      <c r="G26" s="225"/>
      <c r="H26" s="39">
        <v>10159.32</v>
      </c>
      <c r="I26" s="39"/>
      <c r="J26" s="39">
        <v>-8720.42</v>
      </c>
      <c r="K26" s="40">
        <v>0</v>
      </c>
      <c r="L26" s="41">
        <v>0</v>
      </c>
    </row>
    <row r="27" spans="2:12" ht="15" customHeight="1" x14ac:dyDescent="0.25">
      <c r="B27" s="34"/>
      <c r="C27" s="20"/>
      <c r="D27" s="21"/>
      <c r="E27" s="21"/>
      <c r="F27" s="21"/>
      <c r="G27" s="21"/>
      <c r="H27" s="29"/>
      <c r="I27" s="21"/>
      <c r="J27" s="21"/>
      <c r="K27" s="21"/>
      <c r="L27" s="21"/>
    </row>
    <row r="28" spans="2:12" ht="55.5" customHeight="1" x14ac:dyDescent="0.25">
      <c r="B28" s="32"/>
      <c r="C28" s="221" t="s">
        <v>39</v>
      </c>
      <c r="D28" s="222"/>
      <c r="E28" s="222"/>
      <c r="F28" s="222"/>
      <c r="G28" s="222"/>
      <c r="H28" s="36">
        <f>H14+H21+H26</f>
        <v>-10675.759999999984</v>
      </c>
      <c r="I28" s="36">
        <f>I14+I21+I26</f>
        <v>0</v>
      </c>
      <c r="J28" s="36">
        <f>J14+J21+J26</f>
        <v>-13343.370000000026</v>
      </c>
      <c r="K28" s="36">
        <f t="shared" ref="K28:L28" si="2">K14+K21+K26</f>
        <v>22.188299732950533</v>
      </c>
      <c r="L28" s="36" t="e">
        <f t="shared" si="2"/>
        <v>#DIV/0!</v>
      </c>
    </row>
    <row r="29" spans="2:12" x14ac:dyDescent="0.25">
      <c r="C29" s="22"/>
      <c r="D29" s="23"/>
      <c r="E29" s="23"/>
      <c r="F29" s="23"/>
      <c r="G29" s="23"/>
      <c r="H29" s="24"/>
      <c r="I29" s="24"/>
      <c r="J29" s="24"/>
      <c r="K29" s="24"/>
      <c r="L29" s="24"/>
    </row>
    <row r="30" spans="2:12" x14ac:dyDescent="0.25">
      <c r="C30" s="219"/>
      <c r="D30" s="220"/>
      <c r="E30" s="220"/>
      <c r="F30" s="220"/>
      <c r="G30" s="220"/>
      <c r="H30" s="220"/>
      <c r="I30" s="220"/>
      <c r="J30" s="220"/>
      <c r="K30" s="220"/>
      <c r="L30" s="220"/>
    </row>
    <row r="31" spans="2:12" x14ac:dyDescent="0.25">
      <c r="H31" s="30"/>
    </row>
  </sheetData>
  <mergeCells count="21">
    <mergeCell ref="C18:G18"/>
    <mergeCell ref="C25:G25"/>
    <mergeCell ref="F2:J2"/>
    <mergeCell ref="C1:L1"/>
    <mergeCell ref="C4:L4"/>
    <mergeCell ref="C6:L6"/>
    <mergeCell ref="C10:G10"/>
    <mergeCell ref="C9:G9"/>
    <mergeCell ref="C8:G8"/>
    <mergeCell ref="C11:G11"/>
    <mergeCell ref="C12:G12"/>
    <mergeCell ref="C13:G13"/>
    <mergeCell ref="C14:G14"/>
    <mergeCell ref="C16:L16"/>
    <mergeCell ref="C30:L30"/>
    <mergeCell ref="C28:G28"/>
    <mergeCell ref="C26:G26"/>
    <mergeCell ref="C19:G19"/>
    <mergeCell ref="C20:G20"/>
    <mergeCell ref="C21:G21"/>
    <mergeCell ref="C23:L23"/>
  </mergeCells>
  <phoneticPr fontId="17" type="noConversion"/>
  <pageMargins left="0.7" right="0.7" top="0.75" bottom="0.75" header="0.3" footer="0.3"/>
  <pageSetup paperSize="9"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74"/>
  <sheetViews>
    <sheetView topLeftCell="A46" workbookViewId="0">
      <selection activeCell="H64" sqref="H64"/>
    </sheetView>
  </sheetViews>
  <sheetFormatPr defaultRowHeight="15" x14ac:dyDescent="0.25"/>
  <cols>
    <col min="1" max="1" width="6.42578125" customWidth="1"/>
    <col min="2" max="2" width="7.140625" customWidth="1"/>
    <col min="3" max="3" width="40.5703125" customWidth="1"/>
    <col min="4" max="6" width="17.7109375" customWidth="1"/>
    <col min="7" max="8" width="10.7109375" customWidth="1"/>
  </cols>
  <sheetData>
    <row r="1" spans="1:8" ht="15.75" x14ac:dyDescent="0.25">
      <c r="A1" s="215" t="s">
        <v>120</v>
      </c>
      <c r="B1" s="228"/>
      <c r="C1" s="228"/>
      <c r="D1" s="228"/>
      <c r="E1" s="228"/>
      <c r="F1" s="228"/>
      <c r="G1" s="228"/>
      <c r="H1" s="34"/>
    </row>
    <row r="2" spans="1:8" ht="15.75" customHeight="1" x14ac:dyDescent="0.25">
      <c r="A2" s="215" t="s">
        <v>96</v>
      </c>
      <c r="B2" s="215"/>
      <c r="C2" s="215"/>
      <c r="D2" s="215"/>
      <c r="E2" s="215"/>
      <c r="F2" s="215"/>
      <c r="G2" s="215"/>
      <c r="H2" s="33"/>
    </row>
    <row r="3" spans="1:8" ht="15.75" customHeight="1" x14ac:dyDescent="0.25">
      <c r="A3" s="17"/>
      <c r="B3" s="17"/>
      <c r="C3" s="17"/>
      <c r="D3" s="17"/>
      <c r="E3" s="17"/>
      <c r="F3" s="17"/>
      <c r="G3" s="17"/>
      <c r="H3" s="33"/>
    </row>
    <row r="4" spans="1:8" ht="15.75" x14ac:dyDescent="0.25">
      <c r="A4" s="215" t="s">
        <v>119</v>
      </c>
      <c r="B4" s="243"/>
      <c r="C4" s="243"/>
      <c r="D4" s="243"/>
      <c r="E4" s="243"/>
      <c r="F4" s="243"/>
      <c r="G4" s="243"/>
      <c r="H4" s="34"/>
    </row>
    <row r="5" spans="1:8" ht="15.75" x14ac:dyDescent="0.25">
      <c r="A5" s="17"/>
      <c r="B5" s="17"/>
      <c r="C5" s="17"/>
      <c r="D5" s="17"/>
      <c r="E5" s="17"/>
      <c r="F5" s="31"/>
      <c r="G5" s="43"/>
      <c r="H5" s="34"/>
    </row>
    <row r="6" spans="1:8" ht="31.5" x14ac:dyDescent="0.25">
      <c r="A6" s="244" t="s">
        <v>40</v>
      </c>
      <c r="B6" s="241"/>
      <c r="C6" s="242"/>
      <c r="D6" s="147" t="s">
        <v>121</v>
      </c>
      <c r="E6" s="148" t="s">
        <v>143</v>
      </c>
      <c r="F6" s="147" t="s">
        <v>144</v>
      </c>
      <c r="G6" s="148" t="s">
        <v>36</v>
      </c>
      <c r="H6" s="148" t="s">
        <v>36</v>
      </c>
    </row>
    <row r="7" spans="1:8" ht="15.75" x14ac:dyDescent="0.25">
      <c r="A7" s="146"/>
      <c r="B7" s="241">
        <v>1</v>
      </c>
      <c r="C7" s="242"/>
      <c r="D7" s="147">
        <v>2</v>
      </c>
      <c r="E7" s="147">
        <v>3</v>
      </c>
      <c r="F7" s="147">
        <v>4</v>
      </c>
      <c r="G7" s="149" t="s">
        <v>160</v>
      </c>
      <c r="H7" s="149" t="s">
        <v>161</v>
      </c>
    </row>
    <row r="8" spans="1:8" ht="20.25" customHeight="1" x14ac:dyDescent="0.25">
      <c r="A8" s="44">
        <v>6</v>
      </c>
      <c r="B8" s="44"/>
      <c r="C8" s="44" t="s">
        <v>3</v>
      </c>
      <c r="D8" s="45">
        <f>D9+D12+D14+D16</f>
        <v>170941.69</v>
      </c>
      <c r="E8" s="45">
        <f t="shared" ref="E8" si="0">E9+E12+E14+E16</f>
        <v>421950</v>
      </c>
      <c r="F8" s="45">
        <f>F9+F12+F14+F16</f>
        <v>158071.85999999999</v>
      </c>
      <c r="G8" s="45">
        <f t="shared" ref="G8:G13" si="1">F8/D8*100</f>
        <v>92.471216354535855</v>
      </c>
      <c r="H8" s="45">
        <f>F8/E8*100</f>
        <v>37.46222538215428</v>
      </c>
    </row>
    <row r="9" spans="1:8" ht="31.5" x14ac:dyDescent="0.25">
      <c r="A9" s="44"/>
      <c r="B9" s="44">
        <v>63</v>
      </c>
      <c r="C9" s="47" t="s">
        <v>17</v>
      </c>
      <c r="D9" s="45">
        <f t="shared" ref="D9:F10" si="2">D10</f>
        <v>3300</v>
      </c>
      <c r="E9" s="45">
        <f t="shared" si="2"/>
        <v>42100</v>
      </c>
      <c r="F9" s="45">
        <f t="shared" si="2"/>
        <v>6800</v>
      </c>
      <c r="G9" s="45">
        <f t="shared" si="1"/>
        <v>206.06060606060606</v>
      </c>
      <c r="H9" s="45">
        <f t="shared" ref="H9:H17" si="3">F9/E9*100</f>
        <v>16.152019002375297</v>
      </c>
    </row>
    <row r="10" spans="1:8" ht="45" customHeight="1" x14ac:dyDescent="0.25">
      <c r="A10" s="49"/>
      <c r="B10" s="50">
        <v>636</v>
      </c>
      <c r="C10" s="47" t="s">
        <v>46</v>
      </c>
      <c r="D10" s="45">
        <f t="shared" si="2"/>
        <v>3300</v>
      </c>
      <c r="E10" s="45">
        <f t="shared" si="2"/>
        <v>42100</v>
      </c>
      <c r="F10" s="45">
        <f t="shared" si="2"/>
        <v>6800</v>
      </c>
      <c r="G10" s="45">
        <f t="shared" si="1"/>
        <v>206.06060606060606</v>
      </c>
      <c r="H10" s="45">
        <f t="shared" si="3"/>
        <v>16.152019002375297</v>
      </c>
    </row>
    <row r="11" spans="1:8" ht="46.5" customHeight="1" x14ac:dyDescent="0.25">
      <c r="A11" s="49"/>
      <c r="B11" s="50">
        <v>6361</v>
      </c>
      <c r="C11" s="51" t="s">
        <v>47</v>
      </c>
      <c r="D11" s="48">
        <v>3300</v>
      </c>
      <c r="E11" s="48">
        <v>42100</v>
      </c>
      <c r="F11" s="48">
        <v>6800</v>
      </c>
      <c r="G11" s="48">
        <f t="shared" si="1"/>
        <v>206.06060606060606</v>
      </c>
      <c r="H11" s="45">
        <f t="shared" si="3"/>
        <v>16.152019002375297</v>
      </c>
    </row>
    <row r="12" spans="1:8" ht="44.25" customHeight="1" x14ac:dyDescent="0.25">
      <c r="A12" s="49"/>
      <c r="B12" s="52">
        <v>65</v>
      </c>
      <c r="C12" s="47" t="s">
        <v>48</v>
      </c>
      <c r="D12" s="45">
        <f t="shared" ref="D12:F12" si="4">D13</f>
        <v>16011</v>
      </c>
      <c r="E12" s="45">
        <f t="shared" si="4"/>
        <v>47500</v>
      </c>
      <c r="F12" s="45">
        <f t="shared" si="4"/>
        <v>14844</v>
      </c>
      <c r="G12" s="45">
        <f t="shared" si="1"/>
        <v>92.711261008056951</v>
      </c>
      <c r="H12" s="45">
        <f t="shared" si="3"/>
        <v>31.250526315789472</v>
      </c>
    </row>
    <row r="13" spans="1:8" ht="25.5" customHeight="1" x14ac:dyDescent="0.25">
      <c r="A13" s="49"/>
      <c r="B13" s="53" t="s">
        <v>49</v>
      </c>
      <c r="C13" s="51" t="s">
        <v>50</v>
      </c>
      <c r="D13" s="54">
        <v>16011</v>
      </c>
      <c r="E13" s="54">
        <v>47500</v>
      </c>
      <c r="F13" s="54">
        <v>14844</v>
      </c>
      <c r="G13" s="48">
        <f t="shared" si="1"/>
        <v>92.711261008056951</v>
      </c>
      <c r="H13" s="45">
        <f t="shared" si="3"/>
        <v>31.250526315789472</v>
      </c>
    </row>
    <row r="14" spans="1:8" ht="48" customHeight="1" x14ac:dyDescent="0.25">
      <c r="A14" s="49"/>
      <c r="B14" s="63">
        <v>66</v>
      </c>
      <c r="C14" s="47" t="s">
        <v>51</v>
      </c>
      <c r="D14" s="45">
        <f t="shared" ref="D14:F14" si="5">D15</f>
        <v>0</v>
      </c>
      <c r="E14" s="45">
        <f t="shared" si="5"/>
        <v>1000</v>
      </c>
      <c r="F14" s="45">
        <f t="shared" si="5"/>
        <v>0</v>
      </c>
      <c r="G14" s="45">
        <v>0</v>
      </c>
      <c r="H14" s="45">
        <f t="shared" si="3"/>
        <v>0</v>
      </c>
    </row>
    <row r="15" spans="1:8" ht="31.5" customHeight="1" x14ac:dyDescent="0.25">
      <c r="A15" s="49"/>
      <c r="B15" s="53">
        <v>6631</v>
      </c>
      <c r="C15" s="51" t="s">
        <v>52</v>
      </c>
      <c r="D15" s="48">
        <v>0</v>
      </c>
      <c r="E15" s="48">
        <v>1000</v>
      </c>
      <c r="F15" s="48">
        <v>0</v>
      </c>
      <c r="G15" s="48">
        <v>0</v>
      </c>
      <c r="H15" s="45">
        <f t="shared" si="3"/>
        <v>0</v>
      </c>
    </row>
    <row r="16" spans="1:8" ht="42" customHeight="1" x14ac:dyDescent="0.25">
      <c r="A16" s="49"/>
      <c r="B16" s="55">
        <v>67</v>
      </c>
      <c r="C16" s="47" t="s">
        <v>18</v>
      </c>
      <c r="D16" s="45">
        <f t="shared" ref="D16:F16" si="6">D17</f>
        <v>151630.69</v>
      </c>
      <c r="E16" s="45">
        <f t="shared" si="6"/>
        <v>331350</v>
      </c>
      <c r="F16" s="45">
        <f t="shared" si="6"/>
        <v>136427.85999999999</v>
      </c>
      <c r="G16" s="45">
        <f>F16/D16*100</f>
        <v>89.973777735892369</v>
      </c>
      <c r="H16" s="45">
        <f t="shared" si="3"/>
        <v>41.173339369247017</v>
      </c>
    </row>
    <row r="17" spans="1:8" ht="31.5" x14ac:dyDescent="0.25">
      <c r="A17" s="49"/>
      <c r="B17" s="53">
        <v>6711</v>
      </c>
      <c r="C17" s="51" t="s">
        <v>53</v>
      </c>
      <c r="D17" s="54">
        <v>151630.69</v>
      </c>
      <c r="E17" s="54">
        <v>331350</v>
      </c>
      <c r="F17" s="54">
        <v>136427.85999999999</v>
      </c>
      <c r="G17" s="48">
        <f>F17/D17*100</f>
        <v>89.973777735892369</v>
      </c>
      <c r="H17" s="45">
        <f t="shared" si="3"/>
        <v>41.173339369247017</v>
      </c>
    </row>
    <row r="18" spans="1:8" x14ac:dyDescent="0.25">
      <c r="A18" s="25"/>
      <c r="B18" s="25"/>
      <c r="C18" s="26"/>
      <c r="D18" s="27"/>
      <c r="E18" s="27"/>
      <c r="F18" s="27"/>
      <c r="G18" s="28"/>
    </row>
    <row r="19" spans="1:8" ht="15.75" x14ac:dyDescent="0.25">
      <c r="A19" s="215" t="s">
        <v>5</v>
      </c>
      <c r="B19" s="243"/>
      <c r="C19" s="243"/>
      <c r="D19" s="243"/>
      <c r="E19" s="243"/>
      <c r="F19" s="243"/>
      <c r="G19" s="243"/>
    </row>
    <row r="20" spans="1:8" ht="27" customHeight="1" x14ac:dyDescent="0.25">
      <c r="A20" s="3"/>
      <c r="B20" s="3"/>
      <c r="C20" s="3"/>
      <c r="D20" s="3"/>
      <c r="E20" s="3"/>
      <c r="F20" s="4"/>
      <c r="G20" s="18"/>
    </row>
    <row r="21" spans="1:8" ht="38.25" customHeight="1" x14ac:dyDescent="0.25">
      <c r="A21" s="244" t="s">
        <v>40</v>
      </c>
      <c r="B21" s="241"/>
      <c r="C21" s="242"/>
      <c r="D21" s="147" t="s">
        <v>122</v>
      </c>
      <c r="E21" s="148" t="s">
        <v>143</v>
      </c>
      <c r="F21" s="147" t="s">
        <v>144</v>
      </c>
      <c r="G21" s="148" t="s">
        <v>36</v>
      </c>
      <c r="H21" s="148" t="s">
        <v>36</v>
      </c>
    </row>
    <row r="22" spans="1:8" ht="16.5" customHeight="1" x14ac:dyDescent="0.25">
      <c r="A22" s="146"/>
      <c r="B22" s="241">
        <v>1</v>
      </c>
      <c r="C22" s="242"/>
      <c r="D22" s="147">
        <v>2</v>
      </c>
      <c r="E22" s="147">
        <v>3</v>
      </c>
      <c r="F22" s="147">
        <v>4</v>
      </c>
      <c r="G22" s="149" t="s">
        <v>160</v>
      </c>
      <c r="H22" s="149" t="s">
        <v>161</v>
      </c>
    </row>
    <row r="23" spans="1:8" ht="15.75" x14ac:dyDescent="0.25">
      <c r="A23" s="44">
        <v>3</v>
      </c>
      <c r="B23" s="44"/>
      <c r="C23" s="44" t="s">
        <v>6</v>
      </c>
      <c r="D23" s="45">
        <f t="shared" ref="D23" si="7">D24+D31+D61+D64</f>
        <v>191776.77</v>
      </c>
      <c r="E23" s="45">
        <f>E24+E31+E61+E64</f>
        <v>421950</v>
      </c>
      <c r="F23" s="45">
        <f t="shared" ref="F23" si="8">F24+F31+F61+F64</f>
        <v>162694.81</v>
      </c>
      <c r="G23" s="45">
        <f t="shared" ref="G23:G35" si="9">F23/D23*100</f>
        <v>84.835514749779136</v>
      </c>
      <c r="H23" s="45">
        <f t="shared" ref="H23:H72" si="10">F23/E23*100</f>
        <v>38.557840976419008</v>
      </c>
    </row>
    <row r="24" spans="1:8" ht="15.75" x14ac:dyDescent="0.25">
      <c r="A24" s="44">
        <v>31</v>
      </c>
      <c r="B24" s="69"/>
      <c r="C24" s="61" t="s">
        <v>7</v>
      </c>
      <c r="D24" s="45">
        <f t="shared" ref="D24" si="11">D25+D27+D29</f>
        <v>134208.16999999998</v>
      </c>
      <c r="E24" s="56">
        <f t="shared" ref="E24:F24" si="12">E25+E27+E29</f>
        <v>257080</v>
      </c>
      <c r="F24" s="45">
        <f t="shared" si="12"/>
        <v>96163.11</v>
      </c>
      <c r="G24" s="45">
        <f t="shared" si="9"/>
        <v>71.652202693770434</v>
      </c>
      <c r="H24" s="45">
        <f t="shared" si="10"/>
        <v>37.405908666562937</v>
      </c>
    </row>
    <row r="25" spans="1:8" ht="15.75" x14ac:dyDescent="0.25">
      <c r="A25" s="55">
        <v>311</v>
      </c>
      <c r="B25" s="69"/>
      <c r="C25" s="62" t="s">
        <v>55</v>
      </c>
      <c r="D25" s="45">
        <f t="shared" ref="D25:F25" si="13">D26</f>
        <v>110759.95</v>
      </c>
      <c r="E25" s="56">
        <f t="shared" si="13"/>
        <v>203880</v>
      </c>
      <c r="F25" s="45">
        <f t="shared" si="13"/>
        <v>79410.38</v>
      </c>
      <c r="G25" s="45">
        <f t="shared" si="9"/>
        <v>71.695933412754343</v>
      </c>
      <c r="H25" s="45">
        <f t="shared" si="10"/>
        <v>38.94956837355307</v>
      </c>
    </row>
    <row r="26" spans="1:8" ht="15.75" x14ac:dyDescent="0.25">
      <c r="A26" s="49"/>
      <c r="B26" s="49">
        <v>3111</v>
      </c>
      <c r="C26" s="60" t="s">
        <v>56</v>
      </c>
      <c r="D26" s="48">
        <v>110759.95</v>
      </c>
      <c r="E26" s="48">
        <v>203880</v>
      </c>
      <c r="F26" s="48">
        <v>79410.38</v>
      </c>
      <c r="G26" s="48">
        <f t="shared" si="9"/>
        <v>71.695933412754343</v>
      </c>
      <c r="H26" s="48">
        <f t="shared" si="10"/>
        <v>38.94956837355307</v>
      </c>
    </row>
    <row r="27" spans="1:8" ht="15.75" x14ac:dyDescent="0.25">
      <c r="A27" s="55">
        <v>312</v>
      </c>
      <c r="B27" s="55"/>
      <c r="C27" s="62" t="s">
        <v>57</v>
      </c>
      <c r="D27" s="45">
        <f t="shared" ref="D27:F27" si="14">D28</f>
        <v>5172.76</v>
      </c>
      <c r="E27" s="56">
        <f t="shared" si="14"/>
        <v>22200</v>
      </c>
      <c r="F27" s="45">
        <f t="shared" si="14"/>
        <v>3650</v>
      </c>
      <c r="G27" s="45">
        <f t="shared" si="9"/>
        <v>70.561943720566973</v>
      </c>
      <c r="H27" s="45">
        <f t="shared" si="10"/>
        <v>16.441441441441444</v>
      </c>
    </row>
    <row r="28" spans="1:8" ht="15.75" x14ac:dyDescent="0.25">
      <c r="A28" s="49"/>
      <c r="B28" s="49">
        <v>3121</v>
      </c>
      <c r="C28" s="60" t="s">
        <v>57</v>
      </c>
      <c r="D28" s="48">
        <v>5172.76</v>
      </c>
      <c r="E28" s="48">
        <v>22200</v>
      </c>
      <c r="F28" s="48">
        <v>3650</v>
      </c>
      <c r="G28" s="48">
        <f t="shared" si="9"/>
        <v>70.561943720566973</v>
      </c>
      <c r="H28" s="48">
        <f t="shared" si="10"/>
        <v>16.441441441441444</v>
      </c>
    </row>
    <row r="29" spans="1:8" ht="15.75" x14ac:dyDescent="0.25">
      <c r="A29" s="55">
        <v>313</v>
      </c>
      <c r="B29" s="55"/>
      <c r="C29" s="62" t="s">
        <v>58</v>
      </c>
      <c r="D29" s="45">
        <f>D30</f>
        <v>18275.46</v>
      </c>
      <c r="E29" s="45">
        <f t="shared" ref="E29" si="15">E30</f>
        <v>31000</v>
      </c>
      <c r="F29" s="45">
        <f>F30</f>
        <v>13102.73</v>
      </c>
      <c r="G29" s="45">
        <f t="shared" si="9"/>
        <v>71.695760325595089</v>
      </c>
      <c r="H29" s="45">
        <f t="shared" si="10"/>
        <v>42.26687096774193</v>
      </c>
    </row>
    <row r="30" spans="1:8" ht="15.75" x14ac:dyDescent="0.25">
      <c r="A30" s="49"/>
      <c r="B30" s="49">
        <v>3132</v>
      </c>
      <c r="C30" s="60" t="s">
        <v>59</v>
      </c>
      <c r="D30" s="48">
        <v>18275.46</v>
      </c>
      <c r="E30" s="48">
        <v>31000</v>
      </c>
      <c r="F30" s="48">
        <v>13102.73</v>
      </c>
      <c r="G30" s="48">
        <f t="shared" si="9"/>
        <v>71.695760325595089</v>
      </c>
      <c r="H30" s="48">
        <f>F30/E30*100</f>
        <v>42.26687096774193</v>
      </c>
    </row>
    <row r="31" spans="1:8" ht="15.75" x14ac:dyDescent="0.25">
      <c r="A31" s="55">
        <v>32</v>
      </c>
      <c r="B31" s="55"/>
      <c r="C31" s="62" t="s">
        <v>14</v>
      </c>
      <c r="D31" s="45">
        <f t="shared" ref="D31" si="16">D32+D37+D42+D52+D54</f>
        <v>55869.440000000002</v>
      </c>
      <c r="E31" s="45">
        <f t="shared" ref="E31:F31" si="17">E32+E37+E42+E52+E54</f>
        <v>161320</v>
      </c>
      <c r="F31" s="45">
        <f t="shared" si="17"/>
        <v>63290.06</v>
      </c>
      <c r="G31" s="45">
        <f t="shared" si="9"/>
        <v>113.28207334814881</v>
      </c>
      <c r="H31" s="45">
        <f t="shared" si="10"/>
        <v>39.232618398214726</v>
      </c>
    </row>
    <row r="32" spans="1:8" ht="15.75" x14ac:dyDescent="0.25">
      <c r="A32" s="55">
        <v>321</v>
      </c>
      <c r="B32" s="55"/>
      <c r="C32" s="62" t="s">
        <v>61</v>
      </c>
      <c r="D32" s="45">
        <f t="shared" ref="D32" si="18">D33+D34+D35+D36</f>
        <v>4672.92</v>
      </c>
      <c r="E32" s="45">
        <f t="shared" ref="E32:F32" si="19">E33+E34+E35+E36</f>
        <v>16750</v>
      </c>
      <c r="F32" s="45">
        <f t="shared" si="19"/>
        <v>4525.83</v>
      </c>
      <c r="G32" s="45">
        <f t="shared" si="9"/>
        <v>96.852289360827911</v>
      </c>
      <c r="H32" s="45">
        <f t="shared" si="10"/>
        <v>27.019880597014922</v>
      </c>
    </row>
    <row r="33" spans="1:8" ht="15.75" x14ac:dyDescent="0.25">
      <c r="A33" s="49"/>
      <c r="B33" s="49">
        <v>3211</v>
      </c>
      <c r="C33" s="49" t="s">
        <v>60</v>
      </c>
      <c r="D33" s="48">
        <v>720.27</v>
      </c>
      <c r="E33" s="48">
        <v>5050</v>
      </c>
      <c r="F33" s="48">
        <v>1467.31</v>
      </c>
      <c r="G33" s="48">
        <f t="shared" si="9"/>
        <v>203.71666180737779</v>
      </c>
      <c r="H33" s="48">
        <f t="shared" si="10"/>
        <v>29.055643564356437</v>
      </c>
    </row>
    <row r="34" spans="1:8" ht="15.75" x14ac:dyDescent="0.25">
      <c r="A34" s="49"/>
      <c r="B34" s="49">
        <v>3212</v>
      </c>
      <c r="C34" s="49" t="s">
        <v>95</v>
      </c>
      <c r="D34" s="48">
        <v>2906.4</v>
      </c>
      <c r="E34" s="48">
        <v>5500</v>
      </c>
      <c r="F34" s="48">
        <v>1648.52</v>
      </c>
      <c r="G34" s="48">
        <f t="shared" si="9"/>
        <v>56.720341315717036</v>
      </c>
      <c r="H34" s="48">
        <f t="shared" si="10"/>
        <v>29.97309090909091</v>
      </c>
    </row>
    <row r="35" spans="1:8" ht="15.75" x14ac:dyDescent="0.25">
      <c r="A35" s="49"/>
      <c r="B35" s="49">
        <v>3213</v>
      </c>
      <c r="C35" s="49" t="s">
        <v>62</v>
      </c>
      <c r="D35" s="54">
        <v>1046.25</v>
      </c>
      <c r="E35" s="48">
        <v>5600</v>
      </c>
      <c r="F35" s="54">
        <v>1040</v>
      </c>
      <c r="G35" s="48">
        <f t="shared" si="9"/>
        <v>99.402628434886495</v>
      </c>
      <c r="H35" s="48">
        <f t="shared" si="10"/>
        <v>18.571428571428573</v>
      </c>
    </row>
    <row r="36" spans="1:8" ht="15.75" x14ac:dyDescent="0.25">
      <c r="A36" s="49"/>
      <c r="B36" s="49">
        <v>3214</v>
      </c>
      <c r="C36" s="49" t="s">
        <v>63</v>
      </c>
      <c r="D36" s="54">
        <v>0</v>
      </c>
      <c r="E36" s="48">
        <v>600</v>
      </c>
      <c r="F36" s="54">
        <v>370</v>
      </c>
      <c r="G36" s="48">
        <v>0</v>
      </c>
      <c r="H36" s="48">
        <f t="shared" si="10"/>
        <v>61.666666666666671</v>
      </c>
    </row>
    <row r="37" spans="1:8" ht="15.75" x14ac:dyDescent="0.25">
      <c r="A37" s="55">
        <v>322</v>
      </c>
      <c r="B37" s="49"/>
      <c r="C37" s="55" t="s">
        <v>64</v>
      </c>
      <c r="D37" s="45">
        <f t="shared" ref="D37" si="20">D38+D39+D40+D41</f>
        <v>3978.9100000000003</v>
      </c>
      <c r="E37" s="45">
        <f t="shared" ref="E37:F37" si="21">E38+E39+E40+E41</f>
        <v>13890</v>
      </c>
      <c r="F37" s="45">
        <f t="shared" si="21"/>
        <v>3289.16</v>
      </c>
      <c r="G37" s="45">
        <f>F37/D37*100</f>
        <v>82.664850423859789</v>
      </c>
      <c r="H37" s="45">
        <f t="shared" si="10"/>
        <v>23.680057595392366</v>
      </c>
    </row>
    <row r="38" spans="1:8" ht="15.75" x14ac:dyDescent="0.25">
      <c r="A38" s="49"/>
      <c r="B38" s="49">
        <v>3221</v>
      </c>
      <c r="C38" s="60" t="s">
        <v>65</v>
      </c>
      <c r="D38" s="54">
        <v>1343.63</v>
      </c>
      <c r="E38" s="48">
        <v>5400</v>
      </c>
      <c r="F38" s="54">
        <v>1883.17</v>
      </c>
      <c r="G38" s="48">
        <f>F38/D38*100</f>
        <v>140.15539992408623</v>
      </c>
      <c r="H38" s="48">
        <f t="shared" si="10"/>
        <v>34.873518518518523</v>
      </c>
    </row>
    <row r="39" spans="1:8" ht="15.75" x14ac:dyDescent="0.25">
      <c r="A39" s="49"/>
      <c r="B39" s="49">
        <v>3223</v>
      </c>
      <c r="C39" s="49" t="s">
        <v>66</v>
      </c>
      <c r="D39" s="54">
        <v>1885.15</v>
      </c>
      <c r="E39" s="48">
        <v>6390</v>
      </c>
      <c r="F39" s="54">
        <v>514.02</v>
      </c>
      <c r="G39" s="48">
        <f>F39/D39*100</f>
        <v>27.266795745696626</v>
      </c>
      <c r="H39" s="48">
        <f t="shared" si="10"/>
        <v>8.0441314553990608</v>
      </c>
    </row>
    <row r="40" spans="1:8" ht="15.75" x14ac:dyDescent="0.25">
      <c r="A40" s="49"/>
      <c r="B40" s="49">
        <v>3224</v>
      </c>
      <c r="C40" s="60" t="s">
        <v>67</v>
      </c>
      <c r="D40" s="54">
        <v>0</v>
      </c>
      <c r="E40" s="48">
        <v>600</v>
      </c>
      <c r="F40" s="54">
        <v>59.89</v>
      </c>
      <c r="G40" s="48">
        <v>0</v>
      </c>
      <c r="H40" s="48">
        <f t="shared" si="10"/>
        <v>9.9816666666666656</v>
      </c>
    </row>
    <row r="41" spans="1:8" ht="15.75" x14ac:dyDescent="0.25">
      <c r="A41" s="49"/>
      <c r="B41" s="49">
        <v>3225</v>
      </c>
      <c r="C41" s="60" t="s">
        <v>68</v>
      </c>
      <c r="D41" s="54">
        <v>750.13</v>
      </c>
      <c r="E41" s="48">
        <v>1500</v>
      </c>
      <c r="F41" s="54">
        <v>832.08</v>
      </c>
      <c r="G41" s="48">
        <f>F41/D41*100</f>
        <v>110.92477303933985</v>
      </c>
      <c r="H41" s="48">
        <f t="shared" si="10"/>
        <v>55.472000000000001</v>
      </c>
    </row>
    <row r="42" spans="1:8" ht="15.75" x14ac:dyDescent="0.25">
      <c r="A42" s="55">
        <v>323</v>
      </c>
      <c r="B42" s="49"/>
      <c r="C42" s="62" t="s">
        <v>69</v>
      </c>
      <c r="D42" s="45">
        <f t="shared" ref="D42" si="22">D43+D44+D45+D46+D48+D49+D50+D51+D47</f>
        <v>41800.03</v>
      </c>
      <c r="E42" s="45">
        <f t="shared" ref="E42:F42" si="23">E43+E44+E45+E46+E48+E49+E50+E51+E47</f>
        <v>117840</v>
      </c>
      <c r="F42" s="45">
        <f t="shared" si="23"/>
        <v>51827.61</v>
      </c>
      <c r="G42" s="45">
        <f>F42/D42*100</f>
        <v>123.98940862004166</v>
      </c>
      <c r="H42" s="45">
        <f t="shared" si="10"/>
        <v>43.981339103869658</v>
      </c>
    </row>
    <row r="43" spans="1:8" ht="15.75" x14ac:dyDescent="0.25">
      <c r="A43" s="55"/>
      <c r="B43" s="49">
        <v>3231</v>
      </c>
      <c r="C43" s="60" t="s">
        <v>70</v>
      </c>
      <c r="D43" s="54">
        <v>1464.54</v>
      </c>
      <c r="E43" s="48">
        <v>3820</v>
      </c>
      <c r="F43" s="54">
        <v>776.9</v>
      </c>
      <c r="G43" s="48">
        <f>F43/D43*100</f>
        <v>53.047373236647687</v>
      </c>
      <c r="H43" s="48">
        <f t="shared" si="10"/>
        <v>20.337696335078533</v>
      </c>
    </row>
    <row r="44" spans="1:8" ht="15.75" x14ac:dyDescent="0.25">
      <c r="A44" s="55"/>
      <c r="B44" s="49">
        <v>3232</v>
      </c>
      <c r="C44" s="60" t="s">
        <v>71</v>
      </c>
      <c r="D44" s="54">
        <v>220</v>
      </c>
      <c r="E44" s="48">
        <v>1460</v>
      </c>
      <c r="F44" s="54">
        <v>0</v>
      </c>
      <c r="G44" s="48">
        <v>0</v>
      </c>
      <c r="H44" s="48">
        <f t="shared" si="10"/>
        <v>0</v>
      </c>
    </row>
    <row r="45" spans="1:8" ht="15.75" x14ac:dyDescent="0.25">
      <c r="A45" s="55"/>
      <c r="B45" s="49">
        <v>3233</v>
      </c>
      <c r="C45" s="60" t="s">
        <v>72</v>
      </c>
      <c r="D45" s="54">
        <v>7389</v>
      </c>
      <c r="E45" s="48">
        <v>9070</v>
      </c>
      <c r="F45" s="54">
        <v>4824.87</v>
      </c>
      <c r="G45" s="48">
        <f>F45/D45*100</f>
        <v>65.298010556232228</v>
      </c>
      <c r="H45" s="48">
        <f t="shared" si="10"/>
        <v>53.195920617420065</v>
      </c>
    </row>
    <row r="46" spans="1:8" ht="15.75" x14ac:dyDescent="0.25">
      <c r="A46" s="55"/>
      <c r="B46" s="49">
        <v>3234</v>
      </c>
      <c r="C46" s="60" t="s">
        <v>73</v>
      </c>
      <c r="D46" s="54">
        <v>171.59</v>
      </c>
      <c r="E46" s="48">
        <v>1450</v>
      </c>
      <c r="F46" s="54">
        <v>689.26</v>
      </c>
      <c r="G46" s="48">
        <f>F46/D46*100</f>
        <v>401.69007517920619</v>
      </c>
      <c r="H46" s="48">
        <f t="shared" si="10"/>
        <v>47.535172413793106</v>
      </c>
    </row>
    <row r="47" spans="1:8" ht="15.75" x14ac:dyDescent="0.25">
      <c r="A47" s="55"/>
      <c r="B47" s="49">
        <v>3235</v>
      </c>
      <c r="C47" s="60" t="s">
        <v>123</v>
      </c>
      <c r="D47" s="54">
        <v>0</v>
      </c>
      <c r="E47" s="48">
        <v>920</v>
      </c>
      <c r="F47" s="54">
        <v>210.43</v>
      </c>
      <c r="G47" s="48">
        <v>0</v>
      </c>
      <c r="H47" s="48">
        <f t="shared" si="10"/>
        <v>22.872826086956522</v>
      </c>
    </row>
    <row r="48" spans="1:8" ht="15.75" x14ac:dyDescent="0.25">
      <c r="A48" s="55"/>
      <c r="B48" s="49">
        <v>3236</v>
      </c>
      <c r="C48" s="60" t="s">
        <v>74</v>
      </c>
      <c r="D48" s="54">
        <v>0</v>
      </c>
      <c r="E48" s="48">
        <v>100</v>
      </c>
      <c r="F48" s="54">
        <v>0</v>
      </c>
      <c r="G48" s="48">
        <v>0</v>
      </c>
      <c r="H48" s="48">
        <f t="shared" si="10"/>
        <v>0</v>
      </c>
    </row>
    <row r="49" spans="1:8" ht="15.75" x14ac:dyDescent="0.25">
      <c r="A49" s="55"/>
      <c r="B49" s="49">
        <v>3237</v>
      </c>
      <c r="C49" s="60" t="s">
        <v>75</v>
      </c>
      <c r="D49" s="54">
        <v>25039.45</v>
      </c>
      <c r="E49" s="48">
        <v>71090</v>
      </c>
      <c r="F49" s="54">
        <v>34939.61</v>
      </c>
      <c r="G49" s="48">
        <f>F49/D49*100</f>
        <v>139.53824864364032</v>
      </c>
      <c r="H49" s="48">
        <f t="shared" si="10"/>
        <v>49.148417498945001</v>
      </c>
    </row>
    <row r="50" spans="1:8" ht="15.75" x14ac:dyDescent="0.25">
      <c r="A50" s="55"/>
      <c r="B50" s="49">
        <v>3238</v>
      </c>
      <c r="C50" s="60" t="s">
        <v>76</v>
      </c>
      <c r="D50" s="54">
        <v>4615.45</v>
      </c>
      <c r="E50" s="48">
        <v>14750</v>
      </c>
      <c r="F50" s="54">
        <v>7123.54</v>
      </c>
      <c r="G50" s="48">
        <f>F50/D50*100</f>
        <v>154.34118016661432</v>
      </c>
      <c r="H50" s="48">
        <f t="shared" si="10"/>
        <v>48.295186440677966</v>
      </c>
    </row>
    <row r="51" spans="1:8" ht="15.75" x14ac:dyDescent="0.25">
      <c r="A51" s="55"/>
      <c r="B51" s="49">
        <v>3239</v>
      </c>
      <c r="C51" s="60" t="s">
        <v>77</v>
      </c>
      <c r="D51" s="54">
        <v>2900</v>
      </c>
      <c r="E51" s="48">
        <v>15180</v>
      </c>
      <c r="F51" s="54">
        <v>3263</v>
      </c>
      <c r="G51" s="48">
        <f>F51/D51*100</f>
        <v>112.51724137931033</v>
      </c>
      <c r="H51" s="48">
        <f t="shared" si="10"/>
        <v>21.495388669301711</v>
      </c>
    </row>
    <row r="52" spans="1:8" ht="18" customHeight="1" x14ac:dyDescent="0.25">
      <c r="A52" s="55">
        <v>324</v>
      </c>
      <c r="B52" s="49"/>
      <c r="C52" s="65" t="s">
        <v>78</v>
      </c>
      <c r="D52" s="45">
        <f t="shared" ref="D52:F52" si="24">D53</f>
        <v>0</v>
      </c>
      <c r="E52" s="45">
        <f t="shared" si="24"/>
        <v>770</v>
      </c>
      <c r="F52" s="45">
        <f t="shared" si="24"/>
        <v>64.099999999999994</v>
      </c>
      <c r="G52" s="45">
        <v>0</v>
      </c>
      <c r="H52" s="45">
        <f t="shared" si="10"/>
        <v>8.324675324675324</v>
      </c>
    </row>
    <row r="53" spans="1:8" ht="15.75" x14ac:dyDescent="0.25">
      <c r="A53" s="55"/>
      <c r="B53" s="49">
        <v>3241</v>
      </c>
      <c r="C53" s="60" t="s">
        <v>79</v>
      </c>
      <c r="D53" s="48">
        <v>0</v>
      </c>
      <c r="E53" s="48">
        <v>770</v>
      </c>
      <c r="F53" s="48">
        <v>64.099999999999994</v>
      </c>
      <c r="G53" s="48">
        <v>0</v>
      </c>
      <c r="H53" s="48">
        <f t="shared" si="10"/>
        <v>8.324675324675324</v>
      </c>
    </row>
    <row r="54" spans="1:8" ht="18" customHeight="1" x14ac:dyDescent="0.25">
      <c r="A54" s="86">
        <v>329</v>
      </c>
      <c r="C54" s="65" t="s">
        <v>81</v>
      </c>
      <c r="D54" s="45">
        <f t="shared" ref="D54" si="25">D55+D56+D57+D58+D59+D60</f>
        <v>5417.58</v>
      </c>
      <c r="E54" s="45">
        <f t="shared" ref="E54:F54" si="26">E55+E56+E57+E58+E59+E60</f>
        <v>12070</v>
      </c>
      <c r="F54" s="45">
        <f t="shared" si="26"/>
        <v>3583.36</v>
      </c>
      <c r="G54" s="45">
        <f t="shared" ref="G54:G60" si="27">F54/D54*100</f>
        <v>66.143185702841492</v>
      </c>
      <c r="H54" s="45">
        <f t="shared" si="10"/>
        <v>29.68815244407622</v>
      </c>
    </row>
    <row r="55" spans="1:8" ht="15.75" x14ac:dyDescent="0.25">
      <c r="A55" s="55"/>
      <c r="B55" s="49">
        <v>3291</v>
      </c>
      <c r="C55" s="60" t="s">
        <v>80</v>
      </c>
      <c r="D55" s="54">
        <v>1288.1099999999999</v>
      </c>
      <c r="E55" s="48">
        <v>3000</v>
      </c>
      <c r="F55" s="54">
        <v>0</v>
      </c>
      <c r="G55" s="48">
        <f t="shared" si="27"/>
        <v>0</v>
      </c>
      <c r="H55" s="48">
        <f t="shared" si="10"/>
        <v>0</v>
      </c>
    </row>
    <row r="56" spans="1:8" ht="15.75" x14ac:dyDescent="0.25">
      <c r="A56" s="55"/>
      <c r="B56" s="49">
        <v>3292</v>
      </c>
      <c r="C56" s="66" t="s">
        <v>82</v>
      </c>
      <c r="D56" s="54">
        <v>481.01</v>
      </c>
      <c r="E56" s="48">
        <v>2100</v>
      </c>
      <c r="F56" s="54">
        <v>394.91</v>
      </c>
      <c r="G56" s="48">
        <f t="shared" si="27"/>
        <v>82.100164237749738</v>
      </c>
      <c r="H56" s="48">
        <f t="shared" si="10"/>
        <v>18.805238095238096</v>
      </c>
    </row>
    <row r="57" spans="1:8" ht="15.75" x14ac:dyDescent="0.25">
      <c r="A57" s="55"/>
      <c r="B57" s="49">
        <v>3293</v>
      </c>
      <c r="C57" s="60" t="s">
        <v>83</v>
      </c>
      <c r="D57" s="54">
        <v>104.2</v>
      </c>
      <c r="E57" s="48">
        <v>1750</v>
      </c>
      <c r="F57" s="54">
        <v>266.02</v>
      </c>
      <c r="G57" s="48">
        <f t="shared" si="27"/>
        <v>255.29750479846447</v>
      </c>
      <c r="H57" s="48">
        <f t="shared" si="10"/>
        <v>15.201142857142855</v>
      </c>
    </row>
    <row r="58" spans="1:8" ht="15.75" x14ac:dyDescent="0.25">
      <c r="A58" s="55"/>
      <c r="B58" s="49">
        <v>3294</v>
      </c>
      <c r="C58" s="60" t="s">
        <v>84</v>
      </c>
      <c r="D58" s="54">
        <v>2200</v>
      </c>
      <c r="E58" s="48">
        <v>2200</v>
      </c>
      <c r="F58" s="54">
        <v>2200</v>
      </c>
      <c r="G58" s="48">
        <f t="shared" si="27"/>
        <v>100</v>
      </c>
      <c r="H58" s="48">
        <f t="shared" si="10"/>
        <v>100</v>
      </c>
    </row>
    <row r="59" spans="1:8" ht="15.75" x14ac:dyDescent="0.25">
      <c r="A59" s="55"/>
      <c r="B59" s="49">
        <v>3295</v>
      </c>
      <c r="C59" s="60" t="s">
        <v>85</v>
      </c>
      <c r="D59" s="54">
        <v>219.67</v>
      </c>
      <c r="E59" s="48">
        <v>370</v>
      </c>
      <c r="F59" s="54">
        <v>179.56</v>
      </c>
      <c r="G59" s="48">
        <f t="shared" si="27"/>
        <v>81.74079300769337</v>
      </c>
      <c r="H59" s="48">
        <f t="shared" si="10"/>
        <v>48.529729729729731</v>
      </c>
    </row>
    <row r="60" spans="1:8" ht="15.75" x14ac:dyDescent="0.25">
      <c r="A60" s="55"/>
      <c r="B60" s="49">
        <v>3299</v>
      </c>
      <c r="C60" s="60" t="s">
        <v>81</v>
      </c>
      <c r="D60" s="54">
        <v>1124.5899999999999</v>
      </c>
      <c r="E60" s="48">
        <v>2650</v>
      </c>
      <c r="F60" s="54">
        <v>542.87</v>
      </c>
      <c r="G60" s="48">
        <f t="shared" si="27"/>
        <v>48.272703829840211</v>
      </c>
      <c r="H60" s="48">
        <f t="shared" si="10"/>
        <v>20.485660377358492</v>
      </c>
    </row>
    <row r="61" spans="1:8" ht="15.75" x14ac:dyDescent="0.25">
      <c r="A61" s="55">
        <v>34</v>
      </c>
      <c r="B61" s="49"/>
      <c r="C61" s="62" t="s">
        <v>86</v>
      </c>
      <c r="D61" s="45">
        <f t="shared" ref="D61:F62" si="28">D62</f>
        <v>0</v>
      </c>
      <c r="E61" s="45">
        <f t="shared" si="28"/>
        <v>50</v>
      </c>
      <c r="F61" s="45">
        <f t="shared" si="28"/>
        <v>0</v>
      </c>
      <c r="G61" s="45">
        <v>0</v>
      </c>
      <c r="H61" s="45">
        <f t="shared" si="10"/>
        <v>0</v>
      </c>
    </row>
    <row r="62" spans="1:8" ht="16.5" customHeight="1" x14ac:dyDescent="0.25">
      <c r="A62" s="64" t="s">
        <v>87</v>
      </c>
      <c r="B62" s="49"/>
      <c r="C62" s="60" t="s">
        <v>88</v>
      </c>
      <c r="D62" s="48">
        <f t="shared" si="28"/>
        <v>0</v>
      </c>
      <c r="E62" s="48">
        <f t="shared" si="28"/>
        <v>50</v>
      </c>
      <c r="F62" s="48">
        <f t="shared" si="28"/>
        <v>0</v>
      </c>
      <c r="G62" s="48">
        <v>0</v>
      </c>
      <c r="H62" s="48">
        <f t="shared" si="10"/>
        <v>0</v>
      </c>
    </row>
    <row r="63" spans="1:8" ht="16.5" customHeight="1" x14ac:dyDescent="0.25">
      <c r="A63" s="64"/>
      <c r="B63" s="67" t="s">
        <v>89</v>
      </c>
      <c r="C63" s="60" t="s">
        <v>90</v>
      </c>
      <c r="D63" s="54">
        <v>0</v>
      </c>
      <c r="E63" s="48">
        <v>50</v>
      </c>
      <c r="F63" s="54">
        <v>0</v>
      </c>
      <c r="G63" s="48">
        <v>0</v>
      </c>
      <c r="H63" s="48">
        <f t="shared" si="10"/>
        <v>0</v>
      </c>
    </row>
    <row r="64" spans="1:8" ht="31.5" x14ac:dyDescent="0.25">
      <c r="A64" s="57">
        <v>4</v>
      </c>
      <c r="B64" s="57"/>
      <c r="C64" s="58" t="s">
        <v>8</v>
      </c>
      <c r="D64" s="45">
        <f>D67</f>
        <v>1699.16</v>
      </c>
      <c r="E64" s="45">
        <f>E67+E65+E72</f>
        <v>3500</v>
      </c>
      <c r="F64" s="45">
        <f t="shared" ref="F64" si="29">F67+F65+F72</f>
        <v>3241.6400000000003</v>
      </c>
      <c r="G64" s="45">
        <v>0</v>
      </c>
      <c r="H64" s="45">
        <f t="shared" si="10"/>
        <v>92.618285714285719</v>
      </c>
    </row>
    <row r="65" spans="1:8" ht="30" x14ac:dyDescent="0.25">
      <c r="A65" s="57">
        <v>41</v>
      </c>
      <c r="B65" s="57"/>
      <c r="C65" s="68" t="s">
        <v>145</v>
      </c>
      <c r="D65" s="45">
        <f>D66</f>
        <v>0</v>
      </c>
      <c r="E65" s="45">
        <f t="shared" ref="E65:G65" si="30">E66</f>
        <v>500</v>
      </c>
      <c r="F65" s="45">
        <f>F66</f>
        <v>352.5</v>
      </c>
      <c r="G65" s="45">
        <f t="shared" si="30"/>
        <v>0</v>
      </c>
      <c r="H65" s="45">
        <f t="shared" si="10"/>
        <v>70.5</v>
      </c>
    </row>
    <row r="66" spans="1:8" ht="15.75" x14ac:dyDescent="0.25">
      <c r="A66" s="57"/>
      <c r="B66" s="112">
        <v>4123</v>
      </c>
      <c r="C66" s="58" t="s">
        <v>146</v>
      </c>
      <c r="D66" s="48">
        <v>0</v>
      </c>
      <c r="E66" s="48">
        <v>500</v>
      </c>
      <c r="F66" s="48">
        <v>352.5</v>
      </c>
      <c r="G66" s="45"/>
      <c r="H66" s="48">
        <f t="shared" si="10"/>
        <v>70.5</v>
      </c>
    </row>
    <row r="67" spans="1:8" ht="30" x14ac:dyDescent="0.25">
      <c r="A67" s="57">
        <v>42</v>
      </c>
      <c r="B67" s="57"/>
      <c r="C67" s="68" t="s">
        <v>19</v>
      </c>
      <c r="D67" s="45">
        <f t="shared" ref="D67:F67" si="31">D68</f>
        <v>1699.16</v>
      </c>
      <c r="E67" s="45">
        <f t="shared" si="31"/>
        <v>2400</v>
      </c>
      <c r="F67" s="45">
        <f t="shared" si="31"/>
        <v>2328.3200000000002</v>
      </c>
      <c r="G67" s="45">
        <v>0</v>
      </c>
      <c r="H67" s="45">
        <f t="shared" si="10"/>
        <v>97.013333333333335</v>
      </c>
    </row>
    <row r="68" spans="1:8" ht="15.75" x14ac:dyDescent="0.25">
      <c r="A68" s="44">
        <v>422</v>
      </c>
      <c r="B68" s="46"/>
      <c r="C68" s="58" t="s">
        <v>91</v>
      </c>
      <c r="D68" s="45">
        <f>D69+D70+D71</f>
        <v>1699.16</v>
      </c>
      <c r="E68" s="45">
        <f t="shared" ref="E68" si="32">E69+E70+E71</f>
        <v>2400</v>
      </c>
      <c r="F68" s="45">
        <f>F69+F70+F71</f>
        <v>2328.3200000000002</v>
      </c>
      <c r="G68" s="45">
        <f>F68/D68*100</f>
        <v>137.02770780856423</v>
      </c>
      <c r="H68" s="45">
        <f t="shared" si="10"/>
        <v>97.013333333333335</v>
      </c>
    </row>
    <row r="69" spans="1:8" ht="15.75" x14ac:dyDescent="0.25">
      <c r="A69" s="44"/>
      <c r="B69" s="46">
        <v>4221</v>
      </c>
      <c r="C69" s="59" t="s">
        <v>93</v>
      </c>
      <c r="D69" s="54">
        <v>1699.16</v>
      </c>
      <c r="E69" s="54">
        <v>2000</v>
      </c>
      <c r="F69" s="54">
        <v>2328.3200000000002</v>
      </c>
      <c r="G69" s="48">
        <f>F69/D69*100</f>
        <v>137.02770780856423</v>
      </c>
      <c r="H69" s="48">
        <f>F69/E69*100</f>
        <v>116.41600000000001</v>
      </c>
    </row>
    <row r="70" spans="1:8" ht="15.75" x14ac:dyDescent="0.25">
      <c r="A70" s="44"/>
      <c r="B70" s="46">
        <v>4226</v>
      </c>
      <c r="C70" s="59" t="s">
        <v>92</v>
      </c>
      <c r="D70" s="54">
        <v>0</v>
      </c>
      <c r="E70" s="54">
        <v>200</v>
      </c>
      <c r="F70" s="54">
        <v>0</v>
      </c>
      <c r="G70" s="48">
        <v>0</v>
      </c>
      <c r="H70" s="48">
        <f t="shared" si="10"/>
        <v>0</v>
      </c>
    </row>
    <row r="71" spans="1:8" ht="15.75" x14ac:dyDescent="0.25">
      <c r="A71" s="46"/>
      <c r="B71" s="46">
        <v>4227</v>
      </c>
      <c r="C71" s="60" t="s">
        <v>94</v>
      </c>
      <c r="D71" s="54">
        <v>0</v>
      </c>
      <c r="E71" s="54">
        <v>200</v>
      </c>
      <c r="F71" s="54">
        <v>0</v>
      </c>
      <c r="G71" s="48">
        <v>0</v>
      </c>
      <c r="H71" s="48">
        <f t="shared" si="10"/>
        <v>0</v>
      </c>
    </row>
    <row r="72" spans="1:8" ht="15.75" x14ac:dyDescent="0.25">
      <c r="A72" s="113"/>
      <c r="B72" s="46">
        <v>4262</v>
      </c>
      <c r="C72" s="91" t="s">
        <v>147</v>
      </c>
      <c r="D72" s="54">
        <v>0</v>
      </c>
      <c r="E72" s="54">
        <v>600</v>
      </c>
      <c r="F72" s="54">
        <v>560.82000000000005</v>
      </c>
      <c r="G72" s="48">
        <v>0</v>
      </c>
      <c r="H72" s="48">
        <f t="shared" si="10"/>
        <v>93.470000000000013</v>
      </c>
    </row>
    <row r="73" spans="1:8" x14ac:dyDescent="0.25">
      <c r="D73" s="30"/>
      <c r="E73" s="30"/>
      <c r="F73" s="30"/>
      <c r="G73" s="30"/>
    </row>
    <row r="74" spans="1:8" x14ac:dyDescent="0.25">
      <c r="D74" s="30"/>
      <c r="E74" s="30"/>
      <c r="F74" s="30"/>
      <c r="G74" s="30"/>
    </row>
  </sheetData>
  <mergeCells count="8">
    <mergeCell ref="B22:C22"/>
    <mergeCell ref="A2:G2"/>
    <mergeCell ref="A1:G1"/>
    <mergeCell ref="A4:G4"/>
    <mergeCell ref="A19:G19"/>
    <mergeCell ref="A6:C6"/>
    <mergeCell ref="B7:C7"/>
    <mergeCell ref="A21:C21"/>
  </mergeCells>
  <pageMargins left="0.7" right="0.7" top="0.75" bottom="0.75" header="0.3" footer="0.3"/>
  <pageSetup paperSize="9" scale="6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AF40B-FCA6-441D-95BD-6DCD38671EFD}">
  <dimension ref="B1:G26"/>
  <sheetViews>
    <sheetView workbookViewId="0">
      <selection activeCell="B2" sqref="B2:G2"/>
    </sheetView>
  </sheetViews>
  <sheetFormatPr defaultRowHeight="15" x14ac:dyDescent="0.25"/>
  <cols>
    <col min="1" max="1" width="4.42578125" customWidth="1"/>
    <col min="2" max="2" width="34.42578125" customWidth="1"/>
    <col min="3" max="3" width="19.28515625" customWidth="1"/>
    <col min="4" max="4" width="18.85546875" customWidth="1"/>
    <col min="5" max="5" width="18.140625" customWidth="1"/>
    <col min="6" max="6" width="12.5703125" customWidth="1"/>
    <col min="7" max="7" width="13" customWidth="1"/>
  </cols>
  <sheetData>
    <row r="1" spans="2:7" ht="18" x14ac:dyDescent="0.25">
      <c r="B1" s="3"/>
      <c r="C1" s="3"/>
      <c r="D1" s="3"/>
      <c r="E1" s="4"/>
      <c r="F1" s="4"/>
      <c r="G1" s="4"/>
    </row>
    <row r="2" spans="2:7" ht="15.75" customHeight="1" x14ac:dyDescent="0.25">
      <c r="B2" s="245" t="s">
        <v>135</v>
      </c>
      <c r="C2" s="245"/>
      <c r="D2" s="245"/>
      <c r="E2" s="245"/>
      <c r="F2" s="245"/>
      <c r="G2" s="245"/>
    </row>
    <row r="3" spans="2:7" ht="18" x14ac:dyDescent="0.25">
      <c r="B3" s="93"/>
      <c r="C3" s="93"/>
      <c r="D3" s="93"/>
      <c r="E3" s="94"/>
      <c r="F3" s="94"/>
      <c r="G3" s="94"/>
    </row>
    <row r="4" spans="2:7" ht="31.5" x14ac:dyDescent="0.25">
      <c r="B4" s="150" t="s">
        <v>9</v>
      </c>
      <c r="C4" s="147" t="s">
        <v>121</v>
      </c>
      <c r="D4" s="148" t="s">
        <v>143</v>
      </c>
      <c r="E4" s="147" t="s">
        <v>144</v>
      </c>
      <c r="F4" s="148" t="s">
        <v>36</v>
      </c>
      <c r="G4" s="148" t="s">
        <v>36</v>
      </c>
    </row>
    <row r="5" spans="2:7" ht="15.75" x14ac:dyDescent="0.25">
      <c r="B5" s="150">
        <v>1</v>
      </c>
      <c r="C5" s="147">
        <v>2</v>
      </c>
      <c r="D5" s="148">
        <v>3</v>
      </c>
      <c r="E5" s="147">
        <v>4</v>
      </c>
      <c r="F5" s="148" t="s">
        <v>159</v>
      </c>
      <c r="G5" s="148" t="s">
        <v>38</v>
      </c>
    </row>
    <row r="6" spans="2:7" ht="15.75" x14ac:dyDescent="0.25">
      <c r="B6" s="95" t="s">
        <v>124</v>
      </c>
      <c r="C6" s="96">
        <f>C7+C9+C11+C13</f>
        <v>170941.69</v>
      </c>
      <c r="D6" s="96">
        <f>D7+D9+D11+D13</f>
        <v>421950</v>
      </c>
      <c r="E6" s="96">
        <f>E7+E9+E11+E13</f>
        <v>158071.85999999999</v>
      </c>
      <c r="F6" s="97">
        <f>E6/C6*100</f>
        <v>92.471216354535855</v>
      </c>
      <c r="G6" s="96">
        <f>E6/D6*100</f>
        <v>37.46222538215428</v>
      </c>
    </row>
    <row r="7" spans="2:7" ht="15.75" x14ac:dyDescent="0.25">
      <c r="B7" s="58" t="s">
        <v>125</v>
      </c>
      <c r="C7" s="98">
        <f>C8</f>
        <v>151630.69</v>
      </c>
      <c r="D7" s="98">
        <f>D8</f>
        <v>331350</v>
      </c>
      <c r="E7" s="98">
        <f>E8</f>
        <v>136427.85999999999</v>
      </c>
      <c r="F7" s="97">
        <f>E7/C7*100</f>
        <v>89.973777735892369</v>
      </c>
      <c r="G7" s="96">
        <f t="shared" ref="G7:G14" si="0">E7/D7*100</f>
        <v>41.173339369247017</v>
      </c>
    </row>
    <row r="8" spans="2:7" ht="15.75" x14ac:dyDescent="0.25">
      <c r="B8" s="99" t="s">
        <v>126</v>
      </c>
      <c r="C8" s="100">
        <v>151630.69</v>
      </c>
      <c r="D8" s="54">
        <v>331350</v>
      </c>
      <c r="E8" s="100">
        <v>136427.85999999999</v>
      </c>
      <c r="F8" s="101">
        <f>E8/C8*100</f>
        <v>89.973777735892369</v>
      </c>
      <c r="G8" s="102">
        <f t="shared" si="0"/>
        <v>41.173339369247017</v>
      </c>
    </row>
    <row r="9" spans="2:7" ht="15.75" x14ac:dyDescent="0.25">
      <c r="B9" s="61" t="s">
        <v>134</v>
      </c>
      <c r="C9" s="103">
        <f t="shared" ref="C9" si="1">C10</f>
        <v>16011</v>
      </c>
      <c r="D9" s="103">
        <f t="shared" ref="D9:F9" si="2">D10</f>
        <v>47500</v>
      </c>
      <c r="E9" s="103">
        <f t="shared" si="2"/>
        <v>14844</v>
      </c>
      <c r="F9" s="103">
        <f t="shared" si="2"/>
        <v>92.711261008056951</v>
      </c>
      <c r="G9" s="96">
        <f t="shared" si="0"/>
        <v>31.250526315789472</v>
      </c>
    </row>
    <row r="10" spans="2:7" ht="28.5" x14ac:dyDescent="0.25">
      <c r="B10" s="109" t="s">
        <v>137</v>
      </c>
      <c r="C10" s="100">
        <v>16011</v>
      </c>
      <c r="D10" s="54">
        <v>47500</v>
      </c>
      <c r="E10" s="100">
        <v>14844</v>
      </c>
      <c r="F10" s="101">
        <f>E10/C10*100</f>
        <v>92.711261008056951</v>
      </c>
      <c r="G10" s="102">
        <f t="shared" si="0"/>
        <v>31.250526315789472</v>
      </c>
    </row>
    <row r="11" spans="2:7" ht="15.75" x14ac:dyDescent="0.25">
      <c r="B11" s="95" t="s">
        <v>127</v>
      </c>
      <c r="C11" s="45">
        <f>C12</f>
        <v>3300</v>
      </c>
      <c r="D11" s="45">
        <f>D12</f>
        <v>42100</v>
      </c>
      <c r="E11" s="45">
        <f>E12</f>
        <v>6800</v>
      </c>
      <c r="F11" s="97">
        <f>E11/C11*100</f>
        <v>206.06060606060606</v>
      </c>
      <c r="G11" s="96">
        <f t="shared" si="0"/>
        <v>16.152019002375297</v>
      </c>
    </row>
    <row r="12" spans="2:7" ht="30" x14ac:dyDescent="0.25">
      <c r="B12" s="104" t="s">
        <v>128</v>
      </c>
      <c r="C12" s="105">
        <v>3300</v>
      </c>
      <c r="D12" s="54">
        <v>42100</v>
      </c>
      <c r="E12" s="105">
        <v>6800</v>
      </c>
      <c r="F12" s="101">
        <f>E12/C12*100</f>
        <v>206.06060606060606</v>
      </c>
      <c r="G12" s="102">
        <f t="shared" si="0"/>
        <v>16.152019002375297</v>
      </c>
    </row>
    <row r="13" spans="2:7" ht="15.75" x14ac:dyDescent="0.25">
      <c r="B13" s="106" t="s">
        <v>129</v>
      </c>
      <c r="C13" s="45">
        <f>C14</f>
        <v>0</v>
      </c>
      <c r="D13" s="45">
        <f>D14</f>
        <v>1000</v>
      </c>
      <c r="E13" s="45">
        <f>E14</f>
        <v>0</v>
      </c>
      <c r="F13" s="97" t="e">
        <f>E13/C13*100</f>
        <v>#DIV/0!</v>
      </c>
      <c r="G13" s="96">
        <f t="shared" si="0"/>
        <v>0</v>
      </c>
    </row>
    <row r="14" spans="2:7" ht="15.75" x14ac:dyDescent="0.25">
      <c r="B14" s="104" t="s">
        <v>130</v>
      </c>
      <c r="C14" s="107">
        <v>0</v>
      </c>
      <c r="D14" s="54">
        <v>1000</v>
      </c>
      <c r="E14" s="107">
        <v>0</v>
      </c>
      <c r="F14" s="101" t="e">
        <f>E14/C14*100</f>
        <v>#DIV/0!</v>
      </c>
      <c r="G14" s="102">
        <f t="shared" si="0"/>
        <v>0</v>
      </c>
    </row>
    <row r="15" spans="2:7" x14ac:dyDescent="0.25">
      <c r="B15" s="108"/>
      <c r="C15" s="27"/>
      <c r="D15" s="27"/>
    </row>
    <row r="16" spans="2:7" ht="31.5" x14ac:dyDescent="0.25">
      <c r="B16" s="150" t="s">
        <v>9</v>
      </c>
      <c r="C16" s="147" t="s">
        <v>121</v>
      </c>
      <c r="D16" s="148" t="s">
        <v>143</v>
      </c>
      <c r="E16" s="147" t="s">
        <v>144</v>
      </c>
      <c r="F16" s="148" t="s">
        <v>36</v>
      </c>
      <c r="G16" s="148" t="s">
        <v>36</v>
      </c>
    </row>
    <row r="17" spans="2:7" ht="15.75" x14ac:dyDescent="0.25">
      <c r="B17" s="150">
        <v>1</v>
      </c>
      <c r="C17" s="147">
        <v>2</v>
      </c>
      <c r="D17" s="148">
        <v>3</v>
      </c>
      <c r="E17" s="147">
        <v>4</v>
      </c>
      <c r="F17" s="148" t="s">
        <v>159</v>
      </c>
      <c r="G17" s="148" t="s">
        <v>38</v>
      </c>
    </row>
    <row r="18" spans="2:7" ht="15.75" x14ac:dyDescent="0.25">
      <c r="B18" s="95" t="s">
        <v>131</v>
      </c>
      <c r="C18" s="96">
        <f>C19+C21+C23+C25</f>
        <v>152266.23999999999</v>
      </c>
      <c r="D18" s="96">
        <f>D19+D21+D23+D25</f>
        <v>418650</v>
      </c>
      <c r="E18" s="96">
        <f>E19+E21+E23+E25</f>
        <v>162694.81</v>
      </c>
      <c r="F18" s="97">
        <f t="shared" ref="F18:F26" si="3">E18/C18*100</f>
        <v>106.84890491812237</v>
      </c>
      <c r="G18" s="96">
        <f t="shared" ref="G18:G26" si="4">E18/D18*100</f>
        <v>38.861772363549498</v>
      </c>
    </row>
    <row r="19" spans="2:7" ht="15.75" x14ac:dyDescent="0.25">
      <c r="B19" s="58" t="s">
        <v>125</v>
      </c>
      <c r="C19" s="45">
        <f>C20</f>
        <v>130002.24000000001</v>
      </c>
      <c r="D19" s="45">
        <f>D20</f>
        <v>334200</v>
      </c>
      <c r="E19" s="45">
        <f>E20</f>
        <v>139806.35</v>
      </c>
      <c r="F19" s="97">
        <f t="shared" si="3"/>
        <v>107.54149313119528</v>
      </c>
      <c r="G19" s="96">
        <f t="shared" si="4"/>
        <v>41.833138839018552</v>
      </c>
    </row>
    <row r="20" spans="2:7" ht="15.75" x14ac:dyDescent="0.25">
      <c r="B20" s="99" t="s">
        <v>126</v>
      </c>
      <c r="C20" s="100">
        <v>130002.24000000001</v>
      </c>
      <c r="D20" s="54">
        <v>334200</v>
      </c>
      <c r="E20" s="100">
        <v>139806.35</v>
      </c>
      <c r="F20" s="101">
        <f t="shared" si="3"/>
        <v>107.54149313119528</v>
      </c>
      <c r="G20" s="102">
        <f t="shared" si="4"/>
        <v>41.833138839018552</v>
      </c>
    </row>
    <row r="21" spans="2:7" ht="15.75" x14ac:dyDescent="0.25">
      <c r="B21" s="7" t="s">
        <v>134</v>
      </c>
      <c r="C21" s="45">
        <f>C22</f>
        <v>19914</v>
      </c>
      <c r="D21" s="45">
        <f t="shared" ref="D21:E21" si="5">D22</f>
        <v>47500</v>
      </c>
      <c r="E21" s="45">
        <f t="shared" si="5"/>
        <v>12576.82</v>
      </c>
      <c r="F21" s="97">
        <f t="shared" si="3"/>
        <v>63.155669378326806</v>
      </c>
      <c r="G21" s="96">
        <f t="shared" si="4"/>
        <v>26.477515789473681</v>
      </c>
    </row>
    <row r="22" spans="2:7" ht="28.5" x14ac:dyDescent="0.25">
      <c r="B22" s="109" t="s">
        <v>137</v>
      </c>
      <c r="C22" s="100">
        <v>19914</v>
      </c>
      <c r="D22" s="54">
        <v>47500</v>
      </c>
      <c r="E22" s="100">
        <v>12576.82</v>
      </c>
      <c r="F22" s="101">
        <f t="shared" si="3"/>
        <v>63.155669378326806</v>
      </c>
      <c r="G22" s="102">
        <f t="shared" si="4"/>
        <v>26.477515789473681</v>
      </c>
    </row>
    <row r="23" spans="2:7" ht="15.75" x14ac:dyDescent="0.25">
      <c r="B23" s="95" t="s">
        <v>127</v>
      </c>
      <c r="C23" s="45">
        <f>C24</f>
        <v>2350</v>
      </c>
      <c r="D23" s="45">
        <f>D24</f>
        <v>35950</v>
      </c>
      <c r="E23" s="45">
        <f>E24</f>
        <v>10311.64</v>
      </c>
      <c r="F23" s="97">
        <f t="shared" si="3"/>
        <v>438.79319148936167</v>
      </c>
      <c r="G23" s="96">
        <f t="shared" si="4"/>
        <v>28.683282336578582</v>
      </c>
    </row>
    <row r="24" spans="2:7" ht="30" x14ac:dyDescent="0.25">
      <c r="B24" s="104" t="s">
        <v>132</v>
      </c>
      <c r="C24" s="105">
        <v>2350</v>
      </c>
      <c r="D24" s="54">
        <v>35950</v>
      </c>
      <c r="E24" s="105">
        <v>10311.64</v>
      </c>
      <c r="F24" s="101">
        <f t="shared" si="3"/>
        <v>438.79319148936167</v>
      </c>
      <c r="G24" s="102">
        <f t="shared" si="4"/>
        <v>28.683282336578582</v>
      </c>
    </row>
    <row r="25" spans="2:7" ht="15.75" x14ac:dyDescent="0.25">
      <c r="B25" s="106" t="s">
        <v>129</v>
      </c>
      <c r="C25" s="45">
        <f>C26</f>
        <v>0</v>
      </c>
      <c r="D25" s="45">
        <f>D26</f>
        <v>1000</v>
      </c>
      <c r="E25" s="45">
        <f>E26</f>
        <v>0</v>
      </c>
      <c r="F25" s="97" t="e">
        <f t="shared" si="3"/>
        <v>#DIV/0!</v>
      </c>
      <c r="G25" s="96">
        <f t="shared" si="4"/>
        <v>0</v>
      </c>
    </row>
    <row r="26" spans="2:7" ht="15.75" x14ac:dyDescent="0.25">
      <c r="B26" s="104" t="s">
        <v>133</v>
      </c>
      <c r="C26" s="105">
        <v>0</v>
      </c>
      <c r="D26" s="54">
        <v>1000</v>
      </c>
      <c r="E26" s="105">
        <v>0</v>
      </c>
      <c r="F26" s="101" t="e">
        <f t="shared" si="3"/>
        <v>#DIV/0!</v>
      </c>
      <c r="G26" s="102">
        <f t="shared" si="4"/>
        <v>0</v>
      </c>
    </row>
  </sheetData>
  <mergeCells count="1">
    <mergeCell ref="B2:G2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13"/>
  <sheetViews>
    <sheetView workbookViewId="0">
      <selection activeCell="A7" sqref="A7:F7"/>
    </sheetView>
  </sheetViews>
  <sheetFormatPr defaultRowHeight="15" x14ac:dyDescent="0.25"/>
  <cols>
    <col min="1" max="1" width="37.7109375" customWidth="1"/>
    <col min="2" max="2" width="17" customWidth="1"/>
    <col min="3" max="3" width="23.7109375" customWidth="1"/>
    <col min="4" max="4" width="17.7109375" customWidth="1"/>
    <col min="5" max="6" width="12.7109375" customWidth="1"/>
  </cols>
  <sheetData>
    <row r="1" spans="1:6" ht="18" x14ac:dyDescent="0.25">
      <c r="A1" s="3"/>
      <c r="B1" s="17"/>
      <c r="C1" s="17"/>
      <c r="D1" s="17"/>
      <c r="E1" s="17"/>
    </row>
    <row r="2" spans="1:6" ht="15.75" x14ac:dyDescent="0.25">
      <c r="A2" s="215" t="s">
        <v>13</v>
      </c>
      <c r="B2" s="215"/>
      <c r="C2" s="215"/>
      <c r="D2" s="235"/>
      <c r="E2" s="235"/>
    </row>
    <row r="3" spans="1:6" ht="18" x14ac:dyDescent="0.25">
      <c r="A3" s="3"/>
      <c r="B3" s="3"/>
      <c r="C3" s="3"/>
      <c r="D3" s="4"/>
      <c r="E3" s="4"/>
    </row>
    <row r="4" spans="1:6" ht="19.5" customHeight="1" x14ac:dyDescent="0.25">
      <c r="A4" s="215" t="s">
        <v>118</v>
      </c>
      <c r="B4" s="243"/>
      <c r="C4" s="243"/>
      <c r="D4" s="243"/>
      <c r="E4" s="243"/>
    </row>
    <row r="5" spans="1:6" ht="18" x14ac:dyDescent="0.25">
      <c r="A5" s="3"/>
      <c r="B5" s="3"/>
      <c r="C5" s="3"/>
      <c r="D5" s="4"/>
      <c r="E5" s="18"/>
    </row>
    <row r="6" spans="1:6" ht="31.5" x14ac:dyDescent="0.25">
      <c r="A6" s="150" t="s">
        <v>9</v>
      </c>
      <c r="B6" s="147" t="s">
        <v>122</v>
      </c>
      <c r="C6" s="148" t="s">
        <v>143</v>
      </c>
      <c r="D6" s="147" t="s">
        <v>144</v>
      </c>
      <c r="E6" s="148" t="s">
        <v>36</v>
      </c>
      <c r="F6" s="148" t="s">
        <v>36</v>
      </c>
    </row>
    <row r="7" spans="1:6" ht="15.75" x14ac:dyDescent="0.25">
      <c r="A7" s="150">
        <v>1</v>
      </c>
      <c r="B7" s="147">
        <v>2</v>
      </c>
      <c r="C7" s="148">
        <v>3</v>
      </c>
      <c r="D7" s="147">
        <v>4</v>
      </c>
      <c r="E7" s="148" t="s">
        <v>159</v>
      </c>
      <c r="F7" s="148" t="s">
        <v>38</v>
      </c>
    </row>
    <row r="8" spans="1:6" ht="24" customHeight="1" x14ac:dyDescent="0.25">
      <c r="A8" s="44" t="s">
        <v>10</v>
      </c>
      <c r="B8" s="45">
        <f t="shared" ref="B8:D9" si="0">B9</f>
        <v>191776.77</v>
      </c>
      <c r="C8" s="45">
        <f t="shared" si="0"/>
        <v>421950</v>
      </c>
      <c r="D8" s="45">
        <f t="shared" si="0"/>
        <v>162694.81</v>
      </c>
      <c r="E8" s="45">
        <f>D8/B8*100</f>
        <v>84.835514749779136</v>
      </c>
      <c r="F8" s="45">
        <f>D8/C8*100</f>
        <v>38.557840976419008</v>
      </c>
    </row>
    <row r="9" spans="1:6" ht="22.5" customHeight="1" x14ac:dyDescent="0.25">
      <c r="A9" s="92" t="s">
        <v>33</v>
      </c>
      <c r="B9" s="45">
        <f t="shared" si="0"/>
        <v>191776.77</v>
      </c>
      <c r="C9" s="45">
        <f t="shared" si="0"/>
        <v>421950</v>
      </c>
      <c r="D9" s="45">
        <f t="shared" si="0"/>
        <v>162694.81</v>
      </c>
      <c r="E9" s="45">
        <f>D9/B9*100</f>
        <v>84.835514749779136</v>
      </c>
      <c r="F9" s="45">
        <f t="shared" ref="F9:F10" si="1">D9/C9*100</f>
        <v>38.557840976419008</v>
      </c>
    </row>
    <row r="10" spans="1:6" ht="22.5" customHeight="1" x14ac:dyDescent="0.25">
      <c r="A10" s="91" t="s">
        <v>32</v>
      </c>
      <c r="B10" s="48">
        <v>191776.77</v>
      </c>
      <c r="C10" s="48">
        <v>421950</v>
      </c>
      <c r="D10" s="48">
        <v>162694.81</v>
      </c>
      <c r="E10" s="45">
        <f>D10/B10*100</f>
        <v>84.835514749779136</v>
      </c>
      <c r="F10" s="45">
        <f t="shared" si="1"/>
        <v>38.557840976419008</v>
      </c>
    </row>
    <row r="11" spans="1:6" ht="22.5" customHeight="1" x14ac:dyDescent="0.25"/>
    <row r="12" spans="1:6" ht="22.5" customHeight="1" x14ac:dyDescent="0.25"/>
    <row r="13" spans="1:6" ht="22.5" customHeight="1" x14ac:dyDescent="0.25"/>
  </sheetData>
  <mergeCells count="2">
    <mergeCell ref="A2:E2"/>
    <mergeCell ref="A4:E4"/>
  </mergeCells>
  <phoneticPr fontId="17" type="noConversion"/>
  <pageMargins left="0.7" right="0.7" top="0.75" bottom="0.75" header="0.3" footer="0.3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11"/>
  <sheetViews>
    <sheetView workbookViewId="0">
      <selection activeCell="E18" sqref="E18"/>
    </sheetView>
  </sheetViews>
  <sheetFormatPr defaultRowHeight="15" x14ac:dyDescent="0.25"/>
  <cols>
    <col min="1" max="1" width="7.42578125" bestFit="1" customWidth="1"/>
    <col min="2" max="2" width="8.42578125" bestFit="1" customWidth="1"/>
    <col min="3" max="3" width="5.42578125" bestFit="1" customWidth="1"/>
    <col min="4" max="4" width="30.5703125" customWidth="1"/>
    <col min="5" max="7" width="17.7109375" customWidth="1"/>
    <col min="8" max="8" width="16.5703125" customWidth="1"/>
    <col min="9" max="9" width="12" customWidth="1"/>
  </cols>
  <sheetData>
    <row r="1" spans="1:9" ht="18" x14ac:dyDescent="0.25">
      <c r="A1" s="3"/>
      <c r="B1" s="3"/>
      <c r="C1" s="3"/>
      <c r="D1" s="3"/>
      <c r="E1" s="3"/>
      <c r="F1" s="3"/>
      <c r="G1" s="3"/>
      <c r="H1" s="4"/>
      <c r="I1" s="4"/>
    </row>
    <row r="2" spans="1:9" ht="18" customHeight="1" x14ac:dyDescent="0.25">
      <c r="A2" s="215" t="s">
        <v>136</v>
      </c>
      <c r="B2" s="228"/>
      <c r="C2" s="228"/>
      <c r="D2" s="228"/>
      <c r="E2" s="228"/>
      <c r="F2" s="228"/>
      <c r="G2" s="228"/>
      <c r="H2" s="228"/>
      <c r="I2" s="228"/>
    </row>
    <row r="3" spans="1:9" ht="18" x14ac:dyDescent="0.25">
      <c r="A3" s="3"/>
      <c r="B3" s="3"/>
      <c r="C3" s="3"/>
      <c r="D3" s="3"/>
      <c r="E3" s="3"/>
      <c r="F3" s="3"/>
      <c r="G3" s="3"/>
      <c r="H3" s="4"/>
      <c r="I3" s="4"/>
    </row>
    <row r="4" spans="1:9" ht="31.5" x14ac:dyDescent="0.25">
      <c r="A4" s="249" t="s">
        <v>99</v>
      </c>
      <c r="B4" s="250"/>
      <c r="C4" s="250"/>
      <c r="D4" s="251"/>
      <c r="E4" s="151" t="s">
        <v>122</v>
      </c>
      <c r="F4" s="148" t="s">
        <v>143</v>
      </c>
      <c r="G4" s="151" t="s">
        <v>144</v>
      </c>
      <c r="H4" s="148" t="s">
        <v>36</v>
      </c>
      <c r="I4" s="148" t="s">
        <v>36</v>
      </c>
    </row>
    <row r="5" spans="1:9" x14ac:dyDescent="0.25">
      <c r="A5" s="246">
        <v>1</v>
      </c>
      <c r="B5" s="247"/>
      <c r="C5" s="247"/>
      <c r="D5" s="248"/>
      <c r="E5" s="152">
        <v>2</v>
      </c>
      <c r="F5" s="153">
        <v>3</v>
      </c>
      <c r="G5" s="152">
        <v>5</v>
      </c>
      <c r="H5" s="153" t="s">
        <v>54</v>
      </c>
      <c r="I5" s="153" t="s">
        <v>108</v>
      </c>
    </row>
    <row r="6" spans="1:9" ht="25.5" x14ac:dyDescent="0.25">
      <c r="A6" s="7">
        <v>8</v>
      </c>
      <c r="B6" s="7"/>
      <c r="C6" s="7"/>
      <c r="D6" s="7" t="s">
        <v>11</v>
      </c>
      <c r="E6" s="72">
        <v>0</v>
      </c>
      <c r="F6" s="72">
        <v>0</v>
      </c>
      <c r="G6" s="72">
        <v>0</v>
      </c>
      <c r="H6" s="72">
        <v>0</v>
      </c>
      <c r="I6" s="72">
        <v>0</v>
      </c>
    </row>
    <row r="7" spans="1:9" x14ac:dyDescent="0.25">
      <c r="A7" s="7"/>
      <c r="B7" s="7">
        <v>84</v>
      </c>
      <c r="C7" s="7"/>
      <c r="D7" s="7" t="s">
        <v>15</v>
      </c>
      <c r="E7" s="72">
        <v>0</v>
      </c>
      <c r="F7" s="72">
        <v>0</v>
      </c>
      <c r="G7" s="72">
        <v>0</v>
      </c>
      <c r="H7" s="72">
        <v>0</v>
      </c>
      <c r="I7" s="72">
        <v>0</v>
      </c>
    </row>
    <row r="8" spans="1:9" ht="40.5" customHeight="1" x14ac:dyDescent="0.25">
      <c r="A8" s="8"/>
      <c r="B8" s="8">
        <v>844</v>
      </c>
      <c r="C8" s="9"/>
      <c r="D8" s="70" t="s">
        <v>97</v>
      </c>
      <c r="E8" s="71">
        <v>0</v>
      </c>
      <c r="F8" s="71">
        <v>0</v>
      </c>
      <c r="G8" s="71">
        <v>0</v>
      </c>
      <c r="H8" s="71">
        <v>0</v>
      </c>
      <c r="I8" s="71">
        <v>0</v>
      </c>
    </row>
    <row r="9" spans="1:9" ht="25.5" x14ac:dyDescent="0.25">
      <c r="A9" s="10">
        <v>5</v>
      </c>
      <c r="B9" s="10"/>
      <c r="C9" s="10"/>
      <c r="D9" s="15" t="s">
        <v>12</v>
      </c>
      <c r="E9" s="72">
        <v>0</v>
      </c>
      <c r="F9" s="72">
        <v>0</v>
      </c>
      <c r="G9" s="72">
        <v>0</v>
      </c>
      <c r="H9" s="72">
        <v>0</v>
      </c>
      <c r="I9" s="72">
        <v>0</v>
      </c>
    </row>
    <row r="10" spans="1:9" ht="25.5" x14ac:dyDescent="0.25">
      <c r="A10" s="11"/>
      <c r="B10" s="7">
        <v>54</v>
      </c>
      <c r="C10" s="7"/>
      <c r="D10" s="15" t="s">
        <v>16</v>
      </c>
      <c r="E10" s="72">
        <v>0</v>
      </c>
      <c r="F10" s="72">
        <v>0</v>
      </c>
      <c r="G10" s="72">
        <v>0</v>
      </c>
      <c r="H10" s="72">
        <v>0</v>
      </c>
      <c r="I10" s="72">
        <v>0</v>
      </c>
    </row>
    <row r="11" spans="1:9" ht="57.75" customHeight="1" x14ac:dyDescent="0.25">
      <c r="A11" s="11"/>
      <c r="B11" s="11">
        <v>544</v>
      </c>
      <c r="C11" s="9"/>
      <c r="D11" s="70" t="s">
        <v>98</v>
      </c>
      <c r="E11" s="71">
        <v>0</v>
      </c>
      <c r="F11" s="71">
        <v>0</v>
      </c>
      <c r="G11" s="71">
        <v>0</v>
      </c>
      <c r="H11" s="71">
        <v>0</v>
      </c>
      <c r="I11" s="71">
        <v>0</v>
      </c>
    </row>
  </sheetData>
  <mergeCells count="3">
    <mergeCell ref="A2:I2"/>
    <mergeCell ref="A5:D5"/>
    <mergeCell ref="A4:D4"/>
  </mergeCells>
  <pageMargins left="0.7" right="0.7" top="0.75" bottom="0.75" header="0.3" footer="0.3"/>
  <pageSetup paperSize="9" scale="9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274"/>
  <sheetViews>
    <sheetView tabSelected="1" topLeftCell="A186" zoomScaleNormal="100" workbookViewId="0">
      <selection activeCell="G203" sqref="G203"/>
    </sheetView>
  </sheetViews>
  <sheetFormatPr defaultRowHeight="15" x14ac:dyDescent="0.25"/>
  <cols>
    <col min="1" max="1" width="8" customWidth="1"/>
    <col min="2" max="2" width="7.28515625" customWidth="1"/>
    <col min="3" max="3" width="8.5703125" customWidth="1"/>
    <col min="4" max="4" width="53.85546875" customWidth="1"/>
    <col min="5" max="5" width="18.7109375" customWidth="1"/>
    <col min="6" max="6" width="16.85546875" customWidth="1"/>
    <col min="7" max="7" width="12.140625" customWidth="1"/>
    <col min="8" max="8" width="3.7109375" customWidth="1"/>
  </cols>
  <sheetData>
    <row r="1" spans="1:8" ht="22.5" customHeight="1" x14ac:dyDescent="0.25">
      <c r="A1" s="215" t="s">
        <v>100</v>
      </c>
      <c r="B1" s="215"/>
      <c r="C1" s="215"/>
      <c r="D1" s="215"/>
      <c r="E1" s="215"/>
      <c r="F1" s="215"/>
      <c r="G1" s="215"/>
      <c r="H1" s="88"/>
    </row>
    <row r="2" spans="1:8" x14ac:dyDescent="0.25">
      <c r="A2" s="73"/>
      <c r="B2" s="73"/>
      <c r="C2" s="73"/>
      <c r="D2" s="73"/>
      <c r="E2" s="73"/>
      <c r="F2" s="73"/>
      <c r="G2" s="74"/>
      <c r="H2" s="75"/>
    </row>
    <row r="3" spans="1:8" ht="29.25" customHeight="1" x14ac:dyDescent="0.25">
      <c r="A3" s="194" t="s">
        <v>101</v>
      </c>
      <c r="B3" s="195"/>
      <c r="C3" s="196"/>
      <c r="D3" s="151" t="s">
        <v>44</v>
      </c>
      <c r="E3" s="156" t="s">
        <v>143</v>
      </c>
      <c r="F3" s="151" t="s">
        <v>149</v>
      </c>
      <c r="G3" s="156" t="s">
        <v>36</v>
      </c>
    </row>
    <row r="4" spans="1:8" ht="17.25" customHeight="1" x14ac:dyDescent="0.25">
      <c r="A4" s="154"/>
      <c r="B4" s="155">
        <v>1</v>
      </c>
      <c r="C4" s="151"/>
      <c r="D4" s="151">
        <v>2</v>
      </c>
      <c r="E4" s="151">
        <v>3</v>
      </c>
      <c r="F4" s="151">
        <v>4</v>
      </c>
      <c r="G4" s="151" t="s">
        <v>162</v>
      </c>
    </row>
    <row r="5" spans="1:8" ht="33.75" customHeight="1" x14ac:dyDescent="0.25">
      <c r="A5" s="212">
        <v>49761</v>
      </c>
      <c r="B5" s="213"/>
      <c r="C5" s="214"/>
      <c r="D5" s="144" t="s">
        <v>31</v>
      </c>
      <c r="E5" s="145">
        <f>E6</f>
        <v>421950</v>
      </c>
      <c r="F5" s="145">
        <f t="shared" ref="F5" si="0">F6</f>
        <v>162694.81000000003</v>
      </c>
      <c r="G5" s="159">
        <f>F5/E5*100</f>
        <v>38.557840976419008</v>
      </c>
    </row>
    <row r="6" spans="1:8" x14ac:dyDescent="0.25">
      <c r="A6" s="209" t="s">
        <v>20</v>
      </c>
      <c r="B6" s="210"/>
      <c r="C6" s="211"/>
      <c r="D6" s="141" t="s">
        <v>21</v>
      </c>
      <c r="E6" s="160">
        <f>E7+E79+E160+E221+E264+E184</f>
        <v>421950</v>
      </c>
      <c r="F6" s="142">
        <f>F7+F79+F160+F221+F264+F184</f>
        <v>162694.81000000003</v>
      </c>
      <c r="G6" s="143">
        <f t="shared" ref="G6:G54" si="1">F6/E6*100</f>
        <v>38.557840976419008</v>
      </c>
    </row>
    <row r="7" spans="1:8" s="81" customFormat="1" ht="36.75" customHeight="1" x14ac:dyDescent="0.25">
      <c r="A7" s="170" t="s">
        <v>22</v>
      </c>
      <c r="B7" s="171"/>
      <c r="C7" s="172"/>
      <c r="D7" s="122" t="s">
        <v>23</v>
      </c>
      <c r="E7" s="123">
        <f>E8+E39</f>
        <v>314050</v>
      </c>
      <c r="F7" s="123">
        <f>F8+F39</f>
        <v>120008.59000000001</v>
      </c>
      <c r="G7" s="124">
        <f t="shared" si="1"/>
        <v>38.213211272090433</v>
      </c>
    </row>
    <row r="8" spans="1:8" ht="21.75" customHeight="1" x14ac:dyDescent="0.25">
      <c r="A8" s="216" t="s">
        <v>24</v>
      </c>
      <c r="B8" s="217"/>
      <c r="C8" s="218"/>
      <c r="D8" s="126" t="s">
        <v>4</v>
      </c>
      <c r="E8" s="120">
        <f>E9</f>
        <v>285550</v>
      </c>
      <c r="F8" s="120">
        <f t="shared" ref="F8" si="2">F9</f>
        <v>112484.99</v>
      </c>
      <c r="G8" s="121">
        <f t="shared" si="1"/>
        <v>39.392397128348804</v>
      </c>
    </row>
    <row r="9" spans="1:8" x14ac:dyDescent="0.25">
      <c r="A9" s="179">
        <v>3</v>
      </c>
      <c r="B9" s="180"/>
      <c r="C9" s="181"/>
      <c r="D9" s="76" t="s">
        <v>6</v>
      </c>
      <c r="E9" s="83">
        <f t="shared" ref="E9:F9" si="3">E10+E17</f>
        <v>285550</v>
      </c>
      <c r="F9" s="83">
        <f t="shared" si="3"/>
        <v>112484.99</v>
      </c>
      <c r="G9" s="89">
        <f t="shared" si="1"/>
        <v>39.392397128348804</v>
      </c>
    </row>
    <row r="10" spans="1:8" x14ac:dyDescent="0.25">
      <c r="A10" s="182">
        <v>31</v>
      </c>
      <c r="B10" s="183"/>
      <c r="C10" s="184"/>
      <c r="D10" s="76" t="s">
        <v>7</v>
      </c>
      <c r="E10" s="83">
        <f>E11+E13+E15</f>
        <v>247880</v>
      </c>
      <c r="F10" s="83">
        <f t="shared" ref="F10" si="4">F11+F13+F15</f>
        <v>96163.11</v>
      </c>
      <c r="G10" s="89">
        <f t="shared" si="1"/>
        <v>38.794218976924313</v>
      </c>
    </row>
    <row r="11" spans="1:8" s="81" customFormat="1" x14ac:dyDescent="0.25">
      <c r="A11" s="197">
        <v>311</v>
      </c>
      <c r="B11" s="198"/>
      <c r="C11" s="199"/>
      <c r="D11" s="76" t="s">
        <v>55</v>
      </c>
      <c r="E11" s="87">
        <f>E12</f>
        <v>203880</v>
      </c>
      <c r="F11" s="87">
        <f t="shared" ref="F11" si="5">F12</f>
        <v>79410.38</v>
      </c>
      <c r="G11" s="89">
        <f t="shared" si="1"/>
        <v>38.94956837355307</v>
      </c>
    </row>
    <row r="12" spans="1:8" x14ac:dyDescent="0.25">
      <c r="A12" s="200">
        <v>3111</v>
      </c>
      <c r="B12" s="201"/>
      <c r="C12" s="202"/>
      <c r="D12" s="77" t="s">
        <v>102</v>
      </c>
      <c r="E12" s="78">
        <v>203880</v>
      </c>
      <c r="F12" s="78">
        <v>79410.38</v>
      </c>
      <c r="G12" s="90">
        <f t="shared" si="1"/>
        <v>38.94956837355307</v>
      </c>
    </row>
    <row r="13" spans="1:8" s="81" customFormat="1" x14ac:dyDescent="0.25">
      <c r="A13" s="197">
        <v>312</v>
      </c>
      <c r="B13" s="198"/>
      <c r="C13" s="199"/>
      <c r="D13" s="76" t="s">
        <v>103</v>
      </c>
      <c r="E13" s="83">
        <f>E14</f>
        <v>13000</v>
      </c>
      <c r="F13" s="83">
        <f t="shared" ref="F13" si="6">F14</f>
        <v>3650</v>
      </c>
      <c r="G13" s="89">
        <f t="shared" si="1"/>
        <v>28.076923076923077</v>
      </c>
    </row>
    <row r="14" spans="1:8" x14ac:dyDescent="0.25">
      <c r="A14" s="200">
        <v>3121</v>
      </c>
      <c r="B14" s="201"/>
      <c r="C14" s="202"/>
      <c r="D14" s="77" t="s">
        <v>103</v>
      </c>
      <c r="E14" s="78">
        <v>13000</v>
      </c>
      <c r="F14" s="78">
        <v>3650</v>
      </c>
      <c r="G14" s="90">
        <f t="shared" si="1"/>
        <v>28.076923076923077</v>
      </c>
    </row>
    <row r="15" spans="1:8" s="81" customFormat="1" x14ac:dyDescent="0.25">
      <c r="A15" s="197">
        <v>313</v>
      </c>
      <c r="B15" s="198"/>
      <c r="C15" s="199"/>
      <c r="D15" s="76" t="s">
        <v>58</v>
      </c>
      <c r="E15" s="83">
        <f>E16</f>
        <v>31000</v>
      </c>
      <c r="F15" s="83">
        <f t="shared" ref="F15" si="7">F16</f>
        <v>13102.73</v>
      </c>
      <c r="G15" s="89">
        <f t="shared" si="1"/>
        <v>42.26687096774193</v>
      </c>
    </row>
    <row r="16" spans="1:8" ht="18.75" customHeight="1" x14ac:dyDescent="0.25">
      <c r="A16" s="200">
        <v>3132</v>
      </c>
      <c r="B16" s="201"/>
      <c r="C16" s="202"/>
      <c r="D16" s="77" t="s">
        <v>59</v>
      </c>
      <c r="E16" s="78">
        <v>31000</v>
      </c>
      <c r="F16" s="78">
        <v>13102.73</v>
      </c>
      <c r="G16" s="90">
        <f t="shared" si="1"/>
        <v>42.26687096774193</v>
      </c>
    </row>
    <row r="17" spans="1:7" x14ac:dyDescent="0.25">
      <c r="A17" s="182">
        <v>32</v>
      </c>
      <c r="B17" s="183"/>
      <c r="C17" s="184"/>
      <c r="D17" s="76" t="s">
        <v>14</v>
      </c>
      <c r="E17" s="83">
        <f>E18+E22+E27+E36</f>
        <v>37670</v>
      </c>
      <c r="F17" s="83">
        <f>F18+F22+F27+F36</f>
        <v>16321.880000000001</v>
      </c>
      <c r="G17" s="89">
        <f t="shared" si="1"/>
        <v>43.32859039023095</v>
      </c>
    </row>
    <row r="18" spans="1:7" x14ac:dyDescent="0.25">
      <c r="A18" s="167">
        <v>321</v>
      </c>
      <c r="B18" s="168"/>
      <c r="C18" s="169"/>
      <c r="D18" s="76" t="s">
        <v>104</v>
      </c>
      <c r="E18" s="83">
        <f>E19+E20+E21</f>
        <v>7800</v>
      </c>
      <c r="F18" s="83">
        <f t="shared" ref="F18" si="8">F19+F20+F21</f>
        <v>2301.3000000000002</v>
      </c>
      <c r="G18" s="89">
        <f t="shared" si="1"/>
        <v>29.503846153846158</v>
      </c>
    </row>
    <row r="19" spans="1:7" x14ac:dyDescent="0.25">
      <c r="A19" s="164">
        <v>3211</v>
      </c>
      <c r="B19" s="165"/>
      <c r="C19" s="166"/>
      <c r="D19" s="60" t="s">
        <v>60</v>
      </c>
      <c r="E19" s="78">
        <v>1800</v>
      </c>
      <c r="F19" s="78">
        <v>352.78</v>
      </c>
      <c r="G19" s="90">
        <f t="shared" si="1"/>
        <v>19.598888888888887</v>
      </c>
    </row>
    <row r="20" spans="1:7" x14ac:dyDescent="0.25">
      <c r="A20" s="164">
        <v>3212</v>
      </c>
      <c r="B20" s="165"/>
      <c r="C20" s="166"/>
      <c r="D20" s="60" t="s">
        <v>95</v>
      </c>
      <c r="E20" s="78">
        <v>4000</v>
      </c>
      <c r="F20" s="78">
        <v>1648.52</v>
      </c>
      <c r="G20" s="90">
        <f t="shared" si="1"/>
        <v>41.213000000000001</v>
      </c>
    </row>
    <row r="21" spans="1:7" x14ac:dyDescent="0.25">
      <c r="A21" s="164">
        <v>3213</v>
      </c>
      <c r="B21" s="165"/>
      <c r="C21" s="166"/>
      <c r="D21" s="60" t="s">
        <v>62</v>
      </c>
      <c r="E21" s="78">
        <v>2000</v>
      </c>
      <c r="F21" s="78">
        <v>300</v>
      </c>
      <c r="G21" s="90">
        <f t="shared" si="1"/>
        <v>15</v>
      </c>
    </row>
    <row r="22" spans="1:7" x14ac:dyDescent="0.25">
      <c r="A22" s="167">
        <v>322</v>
      </c>
      <c r="B22" s="168"/>
      <c r="C22" s="169"/>
      <c r="D22" s="80" t="s">
        <v>64</v>
      </c>
      <c r="E22" s="83">
        <f>E23+E24+E25+E26</f>
        <v>4460</v>
      </c>
      <c r="F22" s="83">
        <f t="shared" ref="F22" si="9">F23+F24+F25+F26</f>
        <v>1138.8600000000001</v>
      </c>
      <c r="G22" s="89">
        <f t="shared" si="1"/>
        <v>25.534977578475338</v>
      </c>
    </row>
    <row r="23" spans="1:7" x14ac:dyDescent="0.25">
      <c r="A23" s="164">
        <v>3221</v>
      </c>
      <c r="B23" s="165"/>
      <c r="C23" s="166"/>
      <c r="D23" s="79" t="s">
        <v>65</v>
      </c>
      <c r="E23" s="78">
        <v>500</v>
      </c>
      <c r="F23" s="78">
        <v>170.74</v>
      </c>
      <c r="G23" s="90">
        <f t="shared" si="1"/>
        <v>34.148000000000003</v>
      </c>
    </row>
    <row r="24" spans="1:7" x14ac:dyDescent="0.25">
      <c r="A24" s="164">
        <v>3223</v>
      </c>
      <c r="B24" s="165"/>
      <c r="C24" s="166"/>
      <c r="D24" s="79" t="s">
        <v>66</v>
      </c>
      <c r="E24" s="78">
        <v>3000</v>
      </c>
      <c r="F24" s="78">
        <v>514.02</v>
      </c>
      <c r="G24" s="90">
        <f t="shared" si="1"/>
        <v>17.134</v>
      </c>
    </row>
    <row r="25" spans="1:7" x14ac:dyDescent="0.25">
      <c r="A25" s="164">
        <v>3224</v>
      </c>
      <c r="B25" s="165"/>
      <c r="C25" s="166"/>
      <c r="D25" s="79" t="s">
        <v>67</v>
      </c>
      <c r="E25" s="78">
        <v>260</v>
      </c>
      <c r="F25" s="78">
        <v>0</v>
      </c>
      <c r="G25" s="90">
        <f t="shared" si="1"/>
        <v>0</v>
      </c>
    </row>
    <row r="26" spans="1:7" x14ac:dyDescent="0.25">
      <c r="A26" s="164">
        <v>3225</v>
      </c>
      <c r="B26" s="165"/>
      <c r="C26" s="166"/>
      <c r="D26" s="79" t="s">
        <v>68</v>
      </c>
      <c r="E26" s="78">
        <v>700</v>
      </c>
      <c r="F26" s="78">
        <v>454.1</v>
      </c>
      <c r="G26" s="90">
        <f t="shared" si="1"/>
        <v>64.871428571428581</v>
      </c>
    </row>
    <row r="27" spans="1:7" s="81" customFormat="1" ht="15" customHeight="1" x14ac:dyDescent="0.25">
      <c r="A27" s="167">
        <v>323</v>
      </c>
      <c r="B27" s="168"/>
      <c r="C27" s="169"/>
      <c r="D27" s="80" t="s">
        <v>69</v>
      </c>
      <c r="E27" s="83">
        <f>E28+E29+E30+E31+E33+E34+E35+E32</f>
        <v>24010</v>
      </c>
      <c r="F27" s="83">
        <f>F28+F29+F30+F31+F33+F34+F35+F32</f>
        <v>11781.720000000001</v>
      </c>
      <c r="G27" s="89">
        <f>F27/E27*100</f>
        <v>49.070054144106628</v>
      </c>
    </row>
    <row r="28" spans="1:7" s="81" customFormat="1" ht="15.75" x14ac:dyDescent="0.25">
      <c r="A28" s="164">
        <v>3231</v>
      </c>
      <c r="B28" s="165"/>
      <c r="C28" s="166"/>
      <c r="D28" s="60" t="s">
        <v>70</v>
      </c>
      <c r="E28" s="82">
        <v>500</v>
      </c>
      <c r="F28" s="82">
        <v>319.02999999999997</v>
      </c>
      <c r="G28" s="90">
        <f t="shared" si="1"/>
        <v>63.805999999999997</v>
      </c>
    </row>
    <row r="29" spans="1:7" s="81" customFormat="1" ht="15.75" x14ac:dyDescent="0.25">
      <c r="A29" s="164">
        <v>3232</v>
      </c>
      <c r="B29" s="165"/>
      <c r="C29" s="166"/>
      <c r="D29" s="60" t="s">
        <v>71</v>
      </c>
      <c r="E29" s="82">
        <v>260</v>
      </c>
      <c r="F29" s="82">
        <v>0</v>
      </c>
      <c r="G29" s="90">
        <f t="shared" si="1"/>
        <v>0</v>
      </c>
    </row>
    <row r="30" spans="1:7" s="81" customFormat="1" ht="15.75" x14ac:dyDescent="0.25">
      <c r="A30" s="164">
        <v>3233</v>
      </c>
      <c r="B30" s="165"/>
      <c r="C30" s="166"/>
      <c r="D30" s="60" t="s">
        <v>72</v>
      </c>
      <c r="E30" s="82">
        <v>2000</v>
      </c>
      <c r="F30" s="82">
        <v>1157.5</v>
      </c>
      <c r="G30" s="90">
        <f t="shared" si="1"/>
        <v>57.875</v>
      </c>
    </row>
    <row r="31" spans="1:7" s="81" customFormat="1" ht="15.75" x14ac:dyDescent="0.25">
      <c r="A31" s="164">
        <v>3234</v>
      </c>
      <c r="B31" s="165"/>
      <c r="C31" s="166"/>
      <c r="D31" s="60" t="s">
        <v>73</v>
      </c>
      <c r="E31" s="82">
        <v>1000</v>
      </c>
      <c r="F31" s="82">
        <v>476.66</v>
      </c>
      <c r="G31" s="90">
        <f t="shared" si="1"/>
        <v>47.666000000000004</v>
      </c>
    </row>
    <row r="32" spans="1:7" s="81" customFormat="1" ht="15.75" x14ac:dyDescent="0.25">
      <c r="A32" s="164">
        <v>3235</v>
      </c>
      <c r="B32" s="165"/>
      <c r="C32" s="166"/>
      <c r="D32" s="60" t="s">
        <v>123</v>
      </c>
      <c r="E32" s="82">
        <v>550</v>
      </c>
      <c r="F32" s="82">
        <v>0</v>
      </c>
      <c r="G32" s="90">
        <f t="shared" si="1"/>
        <v>0</v>
      </c>
    </row>
    <row r="33" spans="1:7" s="81" customFormat="1" ht="15.75" x14ac:dyDescent="0.25">
      <c r="A33" s="164">
        <v>3237</v>
      </c>
      <c r="B33" s="165"/>
      <c r="C33" s="166"/>
      <c r="D33" s="60" t="s">
        <v>75</v>
      </c>
      <c r="E33" s="82">
        <v>4400</v>
      </c>
      <c r="F33" s="82">
        <v>2996.34</v>
      </c>
      <c r="G33" s="90">
        <f t="shared" si="1"/>
        <v>68.098636363636373</v>
      </c>
    </row>
    <row r="34" spans="1:7" s="81" customFormat="1" ht="15.75" x14ac:dyDescent="0.25">
      <c r="A34" s="173">
        <v>3238</v>
      </c>
      <c r="B34" s="174"/>
      <c r="C34" s="175"/>
      <c r="D34" s="60" t="s">
        <v>76</v>
      </c>
      <c r="E34" s="82">
        <v>11000</v>
      </c>
      <c r="F34" s="82">
        <v>5232.1899999999996</v>
      </c>
      <c r="G34" s="90">
        <f t="shared" si="1"/>
        <v>47.565363636363635</v>
      </c>
    </row>
    <row r="35" spans="1:7" s="81" customFormat="1" ht="15.75" x14ac:dyDescent="0.25">
      <c r="A35" s="164">
        <v>3239</v>
      </c>
      <c r="B35" s="165"/>
      <c r="C35" s="166"/>
      <c r="D35" s="60" t="s">
        <v>77</v>
      </c>
      <c r="E35" s="82">
        <v>4300</v>
      </c>
      <c r="F35" s="82">
        <v>1600</v>
      </c>
      <c r="G35" s="90">
        <f t="shared" si="1"/>
        <v>37.209302325581397</v>
      </c>
    </row>
    <row r="36" spans="1:7" s="81" customFormat="1" ht="15.75" x14ac:dyDescent="0.25">
      <c r="A36" s="167">
        <v>329</v>
      </c>
      <c r="B36" s="168"/>
      <c r="C36" s="169"/>
      <c r="D36" s="80" t="s">
        <v>81</v>
      </c>
      <c r="E36" s="84">
        <f>E37+E38</f>
        <v>1400</v>
      </c>
      <c r="F36" s="84">
        <f t="shared" ref="F36" si="10">F37+F38</f>
        <v>1100</v>
      </c>
      <c r="G36" s="89">
        <f t="shared" si="1"/>
        <v>78.571428571428569</v>
      </c>
    </row>
    <row r="37" spans="1:7" s="81" customFormat="1" ht="15.75" x14ac:dyDescent="0.25">
      <c r="A37" s="164">
        <v>3293</v>
      </c>
      <c r="B37" s="165"/>
      <c r="C37" s="166"/>
      <c r="D37" s="60" t="s">
        <v>83</v>
      </c>
      <c r="E37" s="82">
        <v>300</v>
      </c>
      <c r="F37" s="82">
        <v>0</v>
      </c>
      <c r="G37" s="90">
        <f t="shared" si="1"/>
        <v>0</v>
      </c>
    </row>
    <row r="38" spans="1:7" s="81" customFormat="1" ht="15.75" x14ac:dyDescent="0.25">
      <c r="A38" s="164">
        <v>3294</v>
      </c>
      <c r="B38" s="165"/>
      <c r="C38" s="166"/>
      <c r="D38" s="60" t="s">
        <v>84</v>
      </c>
      <c r="E38" s="82">
        <v>1100</v>
      </c>
      <c r="F38" s="82">
        <v>1100</v>
      </c>
      <c r="G38" s="90">
        <f t="shared" si="1"/>
        <v>100</v>
      </c>
    </row>
    <row r="39" spans="1:7" s="81" customFormat="1" ht="20.100000000000001" customHeight="1" x14ac:dyDescent="0.25">
      <c r="A39" s="176" t="s">
        <v>25</v>
      </c>
      <c r="B39" s="177"/>
      <c r="C39" s="178"/>
      <c r="D39" s="129" t="s">
        <v>26</v>
      </c>
      <c r="E39" s="130">
        <f>E40</f>
        <v>28500</v>
      </c>
      <c r="F39" s="130">
        <f t="shared" ref="F39" si="11">F40</f>
        <v>7523.6</v>
      </c>
      <c r="G39" s="131">
        <f t="shared" si="1"/>
        <v>26.398596491228073</v>
      </c>
    </row>
    <row r="40" spans="1:7" ht="18" customHeight="1" x14ac:dyDescent="0.25">
      <c r="A40" s="179">
        <v>3</v>
      </c>
      <c r="B40" s="180"/>
      <c r="C40" s="181"/>
      <c r="D40" s="76" t="s">
        <v>6</v>
      </c>
      <c r="E40" s="83">
        <f>E41+E44+E76</f>
        <v>28500</v>
      </c>
      <c r="F40" s="83">
        <f>F41+F44+F76</f>
        <v>7523.6</v>
      </c>
      <c r="G40" s="89">
        <f t="shared" si="1"/>
        <v>26.398596491228073</v>
      </c>
    </row>
    <row r="41" spans="1:7" x14ac:dyDescent="0.25">
      <c r="A41" s="182">
        <v>31</v>
      </c>
      <c r="B41" s="183"/>
      <c r="C41" s="184"/>
      <c r="D41" s="76" t="s">
        <v>7</v>
      </c>
      <c r="E41" s="83">
        <f t="shared" ref="E41:F41" si="12">E42</f>
        <v>4000</v>
      </c>
      <c r="F41" s="83">
        <f t="shared" si="12"/>
        <v>0</v>
      </c>
      <c r="G41" s="89">
        <f t="shared" si="1"/>
        <v>0</v>
      </c>
    </row>
    <row r="42" spans="1:7" s="81" customFormat="1" x14ac:dyDescent="0.25">
      <c r="A42" s="197">
        <v>312</v>
      </c>
      <c r="B42" s="198"/>
      <c r="C42" s="199"/>
      <c r="D42" s="76" t="s">
        <v>103</v>
      </c>
      <c r="E42" s="83">
        <f>E43</f>
        <v>4000</v>
      </c>
      <c r="F42" s="83">
        <f t="shared" ref="F42" si="13">F43</f>
        <v>0</v>
      </c>
      <c r="G42" s="89">
        <f t="shared" si="1"/>
        <v>0</v>
      </c>
    </row>
    <row r="43" spans="1:7" x14ac:dyDescent="0.25">
      <c r="A43" s="200">
        <v>3121</v>
      </c>
      <c r="B43" s="201"/>
      <c r="C43" s="202"/>
      <c r="D43" s="77" t="s">
        <v>103</v>
      </c>
      <c r="E43" s="78">
        <v>4000</v>
      </c>
      <c r="F43" s="78">
        <v>0</v>
      </c>
      <c r="G43" s="90">
        <f t="shared" si="1"/>
        <v>0</v>
      </c>
    </row>
    <row r="44" spans="1:7" ht="18" customHeight="1" x14ac:dyDescent="0.25">
      <c r="A44" s="182">
        <v>32</v>
      </c>
      <c r="B44" s="183"/>
      <c r="C44" s="184"/>
      <c r="D44" s="76" t="s">
        <v>14</v>
      </c>
      <c r="E44" s="83">
        <f>E45+E50+E55+E65+E69</f>
        <v>24450</v>
      </c>
      <c r="F44" s="83">
        <f>F45+F50+F55+F65+F69</f>
        <v>7523.6</v>
      </c>
      <c r="G44" s="89">
        <f t="shared" si="1"/>
        <v>30.771370143149284</v>
      </c>
    </row>
    <row r="45" spans="1:7" x14ac:dyDescent="0.25">
      <c r="A45" s="167">
        <v>321</v>
      </c>
      <c r="B45" s="168"/>
      <c r="C45" s="169"/>
      <c r="D45" s="76" t="s">
        <v>104</v>
      </c>
      <c r="E45" s="83">
        <f>E46+E47+E48+E49</f>
        <v>4100</v>
      </c>
      <c r="F45" s="83">
        <f t="shared" ref="F45" si="14">F46+F47+F48+F49</f>
        <v>859.25</v>
      </c>
      <c r="G45" s="89">
        <f t="shared" si="1"/>
        <v>20.957317073170731</v>
      </c>
    </row>
    <row r="46" spans="1:7" x14ac:dyDescent="0.25">
      <c r="A46" s="164">
        <v>3211</v>
      </c>
      <c r="B46" s="165"/>
      <c r="C46" s="166"/>
      <c r="D46" s="60" t="s">
        <v>60</v>
      </c>
      <c r="E46" s="78">
        <v>1300</v>
      </c>
      <c r="F46" s="78">
        <v>502.25</v>
      </c>
      <c r="G46" s="90">
        <f t="shared" si="1"/>
        <v>38.634615384615387</v>
      </c>
    </row>
    <row r="47" spans="1:7" x14ac:dyDescent="0.25">
      <c r="A47" s="164">
        <v>3212</v>
      </c>
      <c r="B47" s="165"/>
      <c r="C47" s="166"/>
      <c r="D47" s="60" t="s">
        <v>95</v>
      </c>
      <c r="E47" s="78">
        <v>1500</v>
      </c>
      <c r="F47" s="78">
        <v>0</v>
      </c>
      <c r="G47" s="90">
        <f t="shared" si="1"/>
        <v>0</v>
      </c>
    </row>
    <row r="48" spans="1:7" x14ac:dyDescent="0.25">
      <c r="A48" s="164">
        <v>3213</v>
      </c>
      <c r="B48" s="165"/>
      <c r="C48" s="166"/>
      <c r="D48" s="60" t="s">
        <v>62</v>
      </c>
      <c r="E48" s="78">
        <v>800</v>
      </c>
      <c r="F48" s="78">
        <v>0</v>
      </c>
      <c r="G48" s="90">
        <f t="shared" si="1"/>
        <v>0</v>
      </c>
    </row>
    <row r="49" spans="1:7" x14ac:dyDescent="0.25">
      <c r="A49" s="164">
        <v>3214</v>
      </c>
      <c r="B49" s="165"/>
      <c r="C49" s="166"/>
      <c r="D49" s="60" t="s">
        <v>63</v>
      </c>
      <c r="E49" s="78">
        <v>500</v>
      </c>
      <c r="F49" s="78">
        <v>357</v>
      </c>
      <c r="G49" s="90">
        <f t="shared" si="1"/>
        <v>71.399999999999991</v>
      </c>
    </row>
    <row r="50" spans="1:7" x14ac:dyDescent="0.25">
      <c r="A50" s="167">
        <v>322</v>
      </c>
      <c r="B50" s="168"/>
      <c r="C50" s="169"/>
      <c r="D50" s="80" t="s">
        <v>64</v>
      </c>
      <c r="E50" s="83">
        <f>E51+E52+E54+E53</f>
        <v>1640</v>
      </c>
      <c r="F50" s="83">
        <f t="shared" ref="F50:G50" si="15">F51+F52+F54+F53</f>
        <v>773.59</v>
      </c>
      <c r="G50" s="89">
        <f t="shared" si="1"/>
        <v>47.170121951219514</v>
      </c>
    </row>
    <row r="51" spans="1:7" x14ac:dyDescent="0.25">
      <c r="A51" s="164">
        <v>3221</v>
      </c>
      <c r="B51" s="165"/>
      <c r="C51" s="166"/>
      <c r="D51" s="79" t="s">
        <v>65</v>
      </c>
      <c r="E51" s="78">
        <v>200</v>
      </c>
      <c r="F51" s="78">
        <v>335.72</v>
      </c>
      <c r="G51" s="90">
        <f t="shared" si="1"/>
        <v>167.86</v>
      </c>
    </row>
    <row r="52" spans="1:7" x14ac:dyDescent="0.25">
      <c r="A52" s="164">
        <v>3223</v>
      </c>
      <c r="B52" s="165"/>
      <c r="C52" s="166"/>
      <c r="D52" s="79" t="s">
        <v>66</v>
      </c>
      <c r="E52" s="78">
        <v>500</v>
      </c>
      <c r="F52" s="78">
        <v>0</v>
      </c>
      <c r="G52" s="90">
        <f>F52/E52*100</f>
        <v>0</v>
      </c>
    </row>
    <row r="53" spans="1:7" x14ac:dyDescent="0.25">
      <c r="A53" s="164">
        <v>3224</v>
      </c>
      <c r="B53" s="165"/>
      <c r="C53" s="166"/>
      <c r="D53" s="79" t="s">
        <v>112</v>
      </c>
      <c r="E53" s="78">
        <v>340</v>
      </c>
      <c r="F53" s="78">
        <v>59.89</v>
      </c>
      <c r="G53" s="90">
        <f>F53/E53*100</f>
        <v>17.61470588235294</v>
      </c>
    </row>
    <row r="54" spans="1:7" x14ac:dyDescent="0.25">
      <c r="A54" s="164">
        <v>3225</v>
      </c>
      <c r="B54" s="165"/>
      <c r="C54" s="166"/>
      <c r="D54" s="79" t="s">
        <v>68</v>
      </c>
      <c r="E54" s="78">
        <v>600</v>
      </c>
      <c r="F54" s="78">
        <v>377.98</v>
      </c>
      <c r="G54" s="90">
        <f t="shared" si="1"/>
        <v>62.99666666666667</v>
      </c>
    </row>
    <row r="55" spans="1:7" x14ac:dyDescent="0.25">
      <c r="A55" s="167">
        <v>323</v>
      </c>
      <c r="B55" s="168"/>
      <c r="C55" s="169"/>
      <c r="D55" s="80" t="s">
        <v>69</v>
      </c>
      <c r="E55" s="83">
        <f>E56+E57+E58+E59+E61+E62+E63+E64+E60</f>
        <v>10820</v>
      </c>
      <c r="F55" s="83">
        <f>F56+F57+F58+F59+F61+F62+F63+F64+F60</f>
        <v>4100.68</v>
      </c>
      <c r="G55" s="89">
        <f>F55/E55*100</f>
        <v>37.899075785582262</v>
      </c>
    </row>
    <row r="56" spans="1:7" ht="15.75" x14ac:dyDescent="0.25">
      <c r="A56" s="164">
        <v>3231</v>
      </c>
      <c r="B56" s="165"/>
      <c r="C56" s="166"/>
      <c r="D56" s="60" t="s">
        <v>70</v>
      </c>
      <c r="E56" s="82">
        <v>300</v>
      </c>
      <c r="F56" s="82">
        <v>56.73</v>
      </c>
      <c r="G56" s="90">
        <f>F56/E56*100</f>
        <v>18.91</v>
      </c>
    </row>
    <row r="57" spans="1:7" ht="15.75" x14ac:dyDescent="0.25">
      <c r="A57" s="164">
        <v>3232</v>
      </c>
      <c r="B57" s="165"/>
      <c r="C57" s="166"/>
      <c r="D57" s="60" t="s">
        <v>71</v>
      </c>
      <c r="E57" s="82">
        <v>1200</v>
      </c>
      <c r="F57" s="82">
        <v>0</v>
      </c>
      <c r="G57" s="90">
        <f>F57/E57*100</f>
        <v>0</v>
      </c>
    </row>
    <row r="58" spans="1:7" s="81" customFormat="1" ht="15.75" x14ac:dyDescent="0.25">
      <c r="A58" s="164">
        <v>3233</v>
      </c>
      <c r="B58" s="165"/>
      <c r="C58" s="166"/>
      <c r="D58" s="60" t="s">
        <v>72</v>
      </c>
      <c r="E58" s="82">
        <v>1000</v>
      </c>
      <c r="F58" s="82">
        <v>251.87</v>
      </c>
      <c r="G58" s="90">
        <f t="shared" ref="G58:G69" si="16">F58/E58*100</f>
        <v>25.186999999999998</v>
      </c>
    </row>
    <row r="59" spans="1:7" s="81" customFormat="1" ht="15.75" x14ac:dyDescent="0.25">
      <c r="A59" s="164">
        <v>3234</v>
      </c>
      <c r="B59" s="165"/>
      <c r="C59" s="166"/>
      <c r="D59" s="60" t="s">
        <v>73</v>
      </c>
      <c r="E59" s="82">
        <v>450</v>
      </c>
      <c r="F59" s="82">
        <v>212.6</v>
      </c>
      <c r="G59" s="90">
        <f t="shared" si="16"/>
        <v>47.244444444444447</v>
      </c>
    </row>
    <row r="60" spans="1:7" s="81" customFormat="1" ht="15.75" x14ac:dyDescent="0.25">
      <c r="A60" s="164">
        <v>3235</v>
      </c>
      <c r="B60" s="165"/>
      <c r="C60" s="166"/>
      <c r="D60" s="60" t="s">
        <v>123</v>
      </c>
      <c r="E60" s="82">
        <v>370</v>
      </c>
      <c r="F60" s="82">
        <v>210.43</v>
      </c>
      <c r="G60" s="90">
        <f t="shared" si="16"/>
        <v>56.872972972972981</v>
      </c>
    </row>
    <row r="61" spans="1:7" s="81" customFormat="1" ht="15.75" x14ac:dyDescent="0.25">
      <c r="A61" s="164">
        <v>3236</v>
      </c>
      <c r="B61" s="165"/>
      <c r="C61" s="166"/>
      <c r="D61" s="60" t="s">
        <v>74</v>
      </c>
      <c r="E61" s="82">
        <v>100</v>
      </c>
      <c r="F61" s="82">
        <v>0</v>
      </c>
      <c r="G61" s="90">
        <f t="shared" si="16"/>
        <v>0</v>
      </c>
    </row>
    <row r="62" spans="1:7" s="81" customFormat="1" ht="15.75" x14ac:dyDescent="0.25">
      <c r="A62" s="164">
        <v>3237</v>
      </c>
      <c r="B62" s="165"/>
      <c r="C62" s="166"/>
      <c r="D62" s="60" t="s">
        <v>75</v>
      </c>
      <c r="E62" s="82">
        <v>3400</v>
      </c>
      <c r="F62" s="82">
        <v>1464.7</v>
      </c>
      <c r="G62" s="90">
        <f t="shared" si="16"/>
        <v>43.079411764705881</v>
      </c>
    </row>
    <row r="63" spans="1:7" s="81" customFormat="1" ht="15.75" x14ac:dyDescent="0.25">
      <c r="A63" s="173">
        <v>3238</v>
      </c>
      <c r="B63" s="174"/>
      <c r="C63" s="175"/>
      <c r="D63" s="60" t="s">
        <v>76</v>
      </c>
      <c r="E63" s="82">
        <v>2500</v>
      </c>
      <c r="F63" s="82">
        <v>1841.35</v>
      </c>
      <c r="G63" s="90">
        <f t="shared" si="16"/>
        <v>73.653999999999996</v>
      </c>
    </row>
    <row r="64" spans="1:7" s="81" customFormat="1" ht="15.75" x14ac:dyDescent="0.25">
      <c r="A64" s="164">
        <v>3239</v>
      </c>
      <c r="B64" s="165"/>
      <c r="C64" s="166"/>
      <c r="D64" s="60" t="s">
        <v>77</v>
      </c>
      <c r="E64" s="82">
        <v>1500</v>
      </c>
      <c r="F64" s="82">
        <v>63</v>
      </c>
      <c r="G64" s="90">
        <f t="shared" si="16"/>
        <v>4.2</v>
      </c>
    </row>
    <row r="65" spans="1:7" s="81" customFormat="1" ht="15.75" x14ac:dyDescent="0.25">
      <c r="A65" s="167">
        <v>324</v>
      </c>
      <c r="B65" s="168"/>
      <c r="C65" s="169"/>
      <c r="D65" s="80" t="s">
        <v>78</v>
      </c>
      <c r="E65" s="84">
        <f>E66</f>
        <v>370</v>
      </c>
      <c r="F65" s="84">
        <f t="shared" ref="F65" si="17">F66</f>
        <v>0</v>
      </c>
      <c r="G65" s="89">
        <f>F65/E65*100</f>
        <v>0</v>
      </c>
    </row>
    <row r="66" spans="1:7" s="81" customFormat="1" ht="15.75" x14ac:dyDescent="0.25">
      <c r="A66" s="164">
        <v>3241</v>
      </c>
      <c r="B66" s="165"/>
      <c r="C66" s="166"/>
      <c r="D66" s="79" t="s">
        <v>79</v>
      </c>
      <c r="E66" s="85">
        <v>370</v>
      </c>
      <c r="F66" s="85">
        <v>0</v>
      </c>
      <c r="G66" s="90">
        <f>F66/E66*100</f>
        <v>0</v>
      </c>
    </row>
    <row r="67" spans="1:7" s="81" customFormat="1" ht="30" x14ac:dyDescent="0.25">
      <c r="A67" s="194" t="s">
        <v>101</v>
      </c>
      <c r="B67" s="195"/>
      <c r="C67" s="196"/>
      <c r="D67" s="151" t="s">
        <v>44</v>
      </c>
      <c r="E67" s="156" t="s">
        <v>143</v>
      </c>
      <c r="F67" s="151" t="s">
        <v>149</v>
      </c>
      <c r="G67" s="156" t="s">
        <v>36</v>
      </c>
    </row>
    <row r="68" spans="1:7" s="81" customFormat="1" x14ac:dyDescent="0.25">
      <c r="A68" s="154"/>
      <c r="B68" s="155">
        <v>1</v>
      </c>
      <c r="C68" s="151"/>
      <c r="D68" s="151">
        <v>2</v>
      </c>
      <c r="E68" s="151">
        <v>3</v>
      </c>
      <c r="F68" s="151">
        <v>4</v>
      </c>
      <c r="G68" s="151" t="s">
        <v>162</v>
      </c>
    </row>
    <row r="69" spans="1:7" s="81" customFormat="1" ht="15.75" x14ac:dyDescent="0.25">
      <c r="A69" s="167">
        <v>329</v>
      </c>
      <c r="B69" s="168"/>
      <c r="C69" s="169"/>
      <c r="D69" s="80" t="s">
        <v>81</v>
      </c>
      <c r="E69" s="84">
        <f>E70+E71+E72+E73+E74+E75</f>
        <v>7520</v>
      </c>
      <c r="F69" s="84">
        <f>F70+F71+F72+F73+F74+F75</f>
        <v>1790.08</v>
      </c>
      <c r="G69" s="89">
        <f t="shared" si="16"/>
        <v>23.804255319148933</v>
      </c>
    </row>
    <row r="70" spans="1:7" s="81" customFormat="1" ht="15.75" x14ac:dyDescent="0.25">
      <c r="A70" s="164">
        <v>3291</v>
      </c>
      <c r="B70" s="165"/>
      <c r="C70" s="166"/>
      <c r="D70" s="60" t="s">
        <v>80</v>
      </c>
      <c r="E70" s="85">
        <v>3000</v>
      </c>
      <c r="F70" s="85">
        <v>0</v>
      </c>
      <c r="G70" s="90">
        <f>F70/E70*100</f>
        <v>0</v>
      </c>
    </row>
    <row r="71" spans="1:7" s="81" customFormat="1" ht="15.75" x14ac:dyDescent="0.25">
      <c r="A71" s="164">
        <v>3292</v>
      </c>
      <c r="B71" s="165"/>
      <c r="C71" s="166"/>
      <c r="D71" s="66" t="s">
        <v>82</v>
      </c>
      <c r="E71" s="82">
        <v>2100</v>
      </c>
      <c r="F71" s="82">
        <v>394.91</v>
      </c>
      <c r="G71" s="90">
        <f t="shared" ref="G71:G81" si="18">F71/E71*100</f>
        <v>18.805238095238096</v>
      </c>
    </row>
    <row r="72" spans="1:7" s="81" customFormat="1" ht="15.75" x14ac:dyDescent="0.25">
      <c r="A72" s="164">
        <v>3293</v>
      </c>
      <c r="B72" s="165"/>
      <c r="C72" s="166"/>
      <c r="D72" s="60" t="s">
        <v>83</v>
      </c>
      <c r="E72" s="82">
        <v>450</v>
      </c>
      <c r="F72" s="82">
        <v>0</v>
      </c>
      <c r="G72" s="90">
        <f t="shared" si="18"/>
        <v>0</v>
      </c>
    </row>
    <row r="73" spans="1:7" s="81" customFormat="1" ht="15.75" x14ac:dyDescent="0.25">
      <c r="A73" s="164">
        <v>3294</v>
      </c>
      <c r="B73" s="165"/>
      <c r="C73" s="166"/>
      <c r="D73" s="60" t="s">
        <v>84</v>
      </c>
      <c r="E73" s="82">
        <v>1100</v>
      </c>
      <c r="F73" s="82">
        <v>1100</v>
      </c>
      <c r="G73" s="90">
        <f t="shared" si="18"/>
        <v>100</v>
      </c>
    </row>
    <row r="74" spans="1:7" s="81" customFormat="1" ht="15.75" x14ac:dyDescent="0.25">
      <c r="A74" s="164">
        <v>3295</v>
      </c>
      <c r="B74" s="165"/>
      <c r="C74" s="166"/>
      <c r="D74" s="60" t="s">
        <v>85</v>
      </c>
      <c r="E74" s="82">
        <v>370</v>
      </c>
      <c r="F74" s="82">
        <v>179.56</v>
      </c>
      <c r="G74" s="90">
        <f t="shared" si="18"/>
        <v>48.529729729729731</v>
      </c>
    </row>
    <row r="75" spans="1:7" ht="15.75" customHeight="1" x14ac:dyDescent="0.25">
      <c r="A75" s="164">
        <v>3299</v>
      </c>
      <c r="B75" s="165"/>
      <c r="C75" s="166"/>
      <c r="D75" s="60" t="s">
        <v>81</v>
      </c>
      <c r="E75" s="82">
        <v>500</v>
      </c>
      <c r="F75" s="82">
        <v>115.61</v>
      </c>
      <c r="G75" s="90">
        <f>F75/E75*100</f>
        <v>23.122</v>
      </c>
    </row>
    <row r="76" spans="1:7" s="81" customFormat="1" ht="15.75" x14ac:dyDescent="0.25">
      <c r="A76" s="179">
        <v>34</v>
      </c>
      <c r="B76" s="180"/>
      <c r="C76" s="181"/>
      <c r="D76" s="80" t="s">
        <v>86</v>
      </c>
      <c r="E76" s="84">
        <f>E77</f>
        <v>50</v>
      </c>
      <c r="F76" s="84">
        <f t="shared" ref="F76" si="19">F77</f>
        <v>0</v>
      </c>
      <c r="G76" s="89">
        <f t="shared" si="18"/>
        <v>0</v>
      </c>
    </row>
    <row r="77" spans="1:7" s="81" customFormat="1" ht="16.5" customHeight="1" x14ac:dyDescent="0.25">
      <c r="A77" s="167">
        <v>343</v>
      </c>
      <c r="B77" s="168"/>
      <c r="C77" s="169"/>
      <c r="D77" s="80" t="s">
        <v>88</v>
      </c>
      <c r="E77" s="82">
        <f>E78</f>
        <v>50</v>
      </c>
      <c r="F77" s="82">
        <v>0</v>
      </c>
      <c r="G77" s="90">
        <f t="shared" si="18"/>
        <v>0</v>
      </c>
    </row>
    <row r="78" spans="1:7" s="81" customFormat="1" ht="15.75" x14ac:dyDescent="0.25">
      <c r="A78" s="164">
        <v>3431</v>
      </c>
      <c r="B78" s="165"/>
      <c r="C78" s="166"/>
      <c r="D78" s="79" t="s">
        <v>90</v>
      </c>
      <c r="E78" s="82">
        <v>50</v>
      </c>
      <c r="F78" s="82">
        <v>0</v>
      </c>
      <c r="G78" s="90">
        <f t="shared" si="18"/>
        <v>0</v>
      </c>
    </row>
    <row r="79" spans="1:7" ht="33.75" customHeight="1" x14ac:dyDescent="0.25">
      <c r="A79" s="170" t="s">
        <v>150</v>
      </c>
      <c r="B79" s="171"/>
      <c r="C79" s="172"/>
      <c r="D79" s="125" t="s">
        <v>151</v>
      </c>
      <c r="E79" s="123">
        <f>E80+E98+E118+E140+E154</f>
        <v>51300</v>
      </c>
      <c r="F79" s="123">
        <f>F80+F98+F118+F140+F154</f>
        <v>14169.760000000002</v>
      </c>
      <c r="G79" s="124">
        <f>F79/E79*100</f>
        <v>27.621364522417156</v>
      </c>
    </row>
    <row r="80" spans="1:7" s="81" customFormat="1" ht="19.5" customHeight="1" x14ac:dyDescent="0.25">
      <c r="A80" s="216" t="s">
        <v>24</v>
      </c>
      <c r="B80" s="217"/>
      <c r="C80" s="218"/>
      <c r="D80" s="119" t="s">
        <v>4</v>
      </c>
      <c r="E80" s="120">
        <f>E81</f>
        <v>11300</v>
      </c>
      <c r="F80" s="120">
        <f t="shared" ref="F80:F81" si="20">F81</f>
        <v>5948.68</v>
      </c>
      <c r="G80" s="121">
        <f t="shared" si="18"/>
        <v>52.643185840707964</v>
      </c>
    </row>
    <row r="81" spans="1:7" ht="17.25" customHeight="1" x14ac:dyDescent="0.25">
      <c r="A81" s="179">
        <v>3</v>
      </c>
      <c r="B81" s="180"/>
      <c r="C81" s="181"/>
      <c r="D81" s="76" t="s">
        <v>6</v>
      </c>
      <c r="E81" s="83">
        <f>E82</f>
        <v>11300</v>
      </c>
      <c r="F81" s="83">
        <f t="shared" si="20"/>
        <v>5948.68</v>
      </c>
      <c r="G81" s="89">
        <f t="shared" si="18"/>
        <v>52.643185840707964</v>
      </c>
    </row>
    <row r="82" spans="1:7" x14ac:dyDescent="0.25">
      <c r="A82" s="182">
        <v>32</v>
      </c>
      <c r="B82" s="183"/>
      <c r="C82" s="184"/>
      <c r="D82" s="76" t="s">
        <v>14</v>
      </c>
      <c r="E82" s="83">
        <f t="shared" ref="E82:F82" si="21">E83+E86+E89+E95</f>
        <v>11300</v>
      </c>
      <c r="F82" s="83">
        <f t="shared" si="21"/>
        <v>5948.68</v>
      </c>
      <c r="G82" s="89">
        <f t="shared" ref="G82:G88" si="22">F82/E82*100</f>
        <v>52.643185840707964</v>
      </c>
    </row>
    <row r="83" spans="1:7" x14ac:dyDescent="0.25">
      <c r="A83" s="167">
        <v>321</v>
      </c>
      <c r="B83" s="168"/>
      <c r="C83" s="169"/>
      <c r="D83" s="76" t="s">
        <v>104</v>
      </c>
      <c r="E83" s="83">
        <f>E84+E85</f>
        <v>800</v>
      </c>
      <c r="F83" s="83">
        <f t="shared" ref="F83" si="23">F84+F85</f>
        <v>0</v>
      </c>
      <c r="G83" s="89">
        <f t="shared" si="22"/>
        <v>0</v>
      </c>
    </row>
    <row r="84" spans="1:7" x14ac:dyDescent="0.25">
      <c r="A84" s="164">
        <v>3211</v>
      </c>
      <c r="B84" s="165"/>
      <c r="C84" s="166"/>
      <c r="D84" s="60" t="s">
        <v>60</v>
      </c>
      <c r="E84" s="78">
        <v>0</v>
      </c>
      <c r="F84" s="78">
        <v>0</v>
      </c>
      <c r="G84" s="90">
        <v>0</v>
      </c>
    </row>
    <row r="85" spans="1:7" x14ac:dyDescent="0.25">
      <c r="A85" s="164">
        <v>3213</v>
      </c>
      <c r="B85" s="165"/>
      <c r="C85" s="166"/>
      <c r="D85" s="60" t="s">
        <v>62</v>
      </c>
      <c r="E85" s="78">
        <v>800</v>
      </c>
      <c r="F85" s="78">
        <v>0</v>
      </c>
      <c r="G85" s="90">
        <f t="shared" si="22"/>
        <v>0</v>
      </c>
    </row>
    <row r="86" spans="1:7" x14ac:dyDescent="0.25">
      <c r="A86" s="167">
        <v>322</v>
      </c>
      <c r="B86" s="168"/>
      <c r="C86" s="169"/>
      <c r="D86" s="80" t="s">
        <v>64</v>
      </c>
      <c r="E86" s="83">
        <f>E87+E88</f>
        <v>1300</v>
      </c>
      <c r="F86" s="83">
        <f t="shared" ref="F86" si="24">F87+F88</f>
        <v>427.45</v>
      </c>
      <c r="G86" s="89">
        <f t="shared" si="22"/>
        <v>32.880769230769232</v>
      </c>
    </row>
    <row r="87" spans="1:7" x14ac:dyDescent="0.25">
      <c r="A87" s="164">
        <v>3221</v>
      </c>
      <c r="B87" s="165"/>
      <c r="C87" s="166"/>
      <c r="D87" s="79" t="s">
        <v>65</v>
      </c>
      <c r="E87" s="78">
        <v>800</v>
      </c>
      <c r="F87" s="78">
        <v>427.45</v>
      </c>
      <c r="G87" s="90">
        <f t="shared" si="22"/>
        <v>53.431249999999999</v>
      </c>
    </row>
    <row r="88" spans="1:7" x14ac:dyDescent="0.25">
      <c r="A88" s="164">
        <v>3223</v>
      </c>
      <c r="B88" s="165"/>
      <c r="C88" s="166"/>
      <c r="D88" s="79" t="s">
        <v>66</v>
      </c>
      <c r="E88" s="78">
        <v>500</v>
      </c>
      <c r="F88" s="78">
        <v>0</v>
      </c>
      <c r="G88" s="90">
        <f t="shared" si="22"/>
        <v>0</v>
      </c>
    </row>
    <row r="89" spans="1:7" s="81" customFormat="1" x14ac:dyDescent="0.25">
      <c r="A89" s="167">
        <v>323</v>
      </c>
      <c r="B89" s="168"/>
      <c r="C89" s="169"/>
      <c r="D89" s="80" t="s">
        <v>69</v>
      </c>
      <c r="E89" s="83">
        <f>E90+E91+E92+E93+E94</f>
        <v>8700</v>
      </c>
      <c r="F89" s="83">
        <f t="shared" ref="F89" si="25">F90+F91+F92+F93+F94</f>
        <v>5384.6600000000008</v>
      </c>
      <c r="G89" s="89">
        <f t="shared" ref="G89:G96" si="26">F89/E89*100</f>
        <v>61.89264367816093</v>
      </c>
    </row>
    <row r="90" spans="1:7" s="81" customFormat="1" ht="15.75" x14ac:dyDescent="0.25">
      <c r="A90" s="164">
        <v>3231</v>
      </c>
      <c r="B90" s="165"/>
      <c r="C90" s="166"/>
      <c r="D90" s="60" t="s">
        <v>70</v>
      </c>
      <c r="E90" s="82">
        <v>500</v>
      </c>
      <c r="F90" s="82">
        <v>148.31</v>
      </c>
      <c r="G90" s="90">
        <f t="shared" si="26"/>
        <v>29.661999999999999</v>
      </c>
    </row>
    <row r="91" spans="1:7" s="81" customFormat="1" ht="15.75" x14ac:dyDescent="0.25">
      <c r="A91" s="164">
        <v>3233</v>
      </c>
      <c r="B91" s="165"/>
      <c r="C91" s="166"/>
      <c r="D91" s="60" t="s">
        <v>72</v>
      </c>
      <c r="E91" s="82">
        <v>800</v>
      </c>
      <c r="F91" s="82">
        <v>0</v>
      </c>
      <c r="G91" s="90">
        <f t="shared" si="26"/>
        <v>0</v>
      </c>
    </row>
    <row r="92" spans="1:7" s="81" customFormat="1" ht="15.75" x14ac:dyDescent="0.25">
      <c r="A92" s="164">
        <v>3237</v>
      </c>
      <c r="B92" s="165"/>
      <c r="C92" s="166"/>
      <c r="D92" s="60" t="s">
        <v>75</v>
      </c>
      <c r="E92" s="82">
        <v>5500</v>
      </c>
      <c r="F92" s="82">
        <v>4436.3500000000004</v>
      </c>
      <c r="G92" s="90">
        <f t="shared" si="26"/>
        <v>80.660909090909101</v>
      </c>
    </row>
    <row r="93" spans="1:7" s="81" customFormat="1" ht="15.75" x14ac:dyDescent="0.25">
      <c r="A93" s="173">
        <v>3238</v>
      </c>
      <c r="B93" s="174"/>
      <c r="C93" s="175"/>
      <c r="D93" s="60" t="s">
        <v>76</v>
      </c>
      <c r="E93" s="82">
        <v>600</v>
      </c>
      <c r="F93" s="82">
        <v>0</v>
      </c>
      <c r="G93" s="90">
        <f t="shared" si="26"/>
        <v>0</v>
      </c>
    </row>
    <row r="94" spans="1:7" s="81" customFormat="1" ht="15.75" x14ac:dyDescent="0.25">
      <c r="A94" s="164">
        <v>3239</v>
      </c>
      <c r="B94" s="165"/>
      <c r="C94" s="166"/>
      <c r="D94" s="60" t="s">
        <v>77</v>
      </c>
      <c r="E94" s="82">
        <v>1300</v>
      </c>
      <c r="F94" s="82">
        <v>800</v>
      </c>
      <c r="G94" s="90">
        <f t="shared" si="26"/>
        <v>61.53846153846154</v>
      </c>
    </row>
    <row r="95" spans="1:7" s="81" customFormat="1" ht="15.75" x14ac:dyDescent="0.25">
      <c r="A95" s="167">
        <v>329</v>
      </c>
      <c r="B95" s="168"/>
      <c r="C95" s="169"/>
      <c r="D95" s="80" t="s">
        <v>81</v>
      </c>
      <c r="E95" s="84">
        <f>E96+E97</f>
        <v>500</v>
      </c>
      <c r="F95" s="84">
        <f t="shared" ref="F95" si="27">F96+F97</f>
        <v>136.57</v>
      </c>
      <c r="G95" s="89">
        <f t="shared" si="26"/>
        <v>27.314</v>
      </c>
    </row>
    <row r="96" spans="1:7" s="81" customFormat="1" ht="15.75" x14ac:dyDescent="0.25">
      <c r="A96" s="164">
        <v>3293</v>
      </c>
      <c r="B96" s="165"/>
      <c r="C96" s="166"/>
      <c r="D96" s="60" t="s">
        <v>83</v>
      </c>
      <c r="E96" s="82">
        <v>300</v>
      </c>
      <c r="F96" s="82">
        <v>0</v>
      </c>
      <c r="G96" s="90">
        <f t="shared" si="26"/>
        <v>0</v>
      </c>
    </row>
    <row r="97" spans="1:7" s="81" customFormat="1" ht="15.75" x14ac:dyDescent="0.25">
      <c r="A97" s="164">
        <v>3299</v>
      </c>
      <c r="B97" s="165"/>
      <c r="C97" s="166"/>
      <c r="D97" s="60" t="s">
        <v>81</v>
      </c>
      <c r="E97" s="82">
        <v>200</v>
      </c>
      <c r="F97" s="82">
        <v>136.57</v>
      </c>
      <c r="G97" s="89">
        <f t="shared" ref="G97:G99" si="28">F97/E97*100</f>
        <v>68.284999999999997</v>
      </c>
    </row>
    <row r="98" spans="1:7" ht="20.100000000000001" customHeight="1" x14ac:dyDescent="0.25">
      <c r="A98" s="176" t="s">
        <v>25</v>
      </c>
      <c r="B98" s="177"/>
      <c r="C98" s="178"/>
      <c r="D98" s="129" t="s">
        <v>26</v>
      </c>
      <c r="E98" s="130">
        <f t="shared" ref="E98:F99" si="29">E99</f>
        <v>9500</v>
      </c>
      <c r="F98" s="130">
        <f t="shared" si="29"/>
        <v>1742.12</v>
      </c>
      <c r="G98" s="131">
        <f>F98/E98*100</f>
        <v>18.338105263157896</v>
      </c>
    </row>
    <row r="99" spans="1:7" ht="15.75" customHeight="1" x14ac:dyDescent="0.25">
      <c r="A99" s="179">
        <v>3</v>
      </c>
      <c r="B99" s="180"/>
      <c r="C99" s="181"/>
      <c r="D99" s="76" t="s">
        <v>6</v>
      </c>
      <c r="E99" s="83">
        <f t="shared" si="29"/>
        <v>9500</v>
      </c>
      <c r="F99" s="83">
        <f t="shared" si="29"/>
        <v>1742.12</v>
      </c>
      <c r="G99" s="89">
        <f t="shared" si="28"/>
        <v>18.338105263157896</v>
      </c>
    </row>
    <row r="100" spans="1:7" ht="15.75" customHeight="1" x14ac:dyDescent="0.25">
      <c r="A100" s="182">
        <v>32</v>
      </c>
      <c r="B100" s="183"/>
      <c r="C100" s="184"/>
      <c r="D100" s="76" t="s">
        <v>14</v>
      </c>
      <c r="E100" s="83">
        <f>E101+E104+E107+E113+E115</f>
        <v>9500</v>
      </c>
      <c r="F100" s="83">
        <f>F101+F104+F107+F113+F115</f>
        <v>1742.12</v>
      </c>
      <c r="G100" s="89">
        <f t="shared" ref="G100:G109" si="30">F100/E100*100</f>
        <v>18.338105263157896</v>
      </c>
    </row>
    <row r="101" spans="1:7" ht="15.75" customHeight="1" x14ac:dyDescent="0.25">
      <c r="A101" s="167">
        <v>321</v>
      </c>
      <c r="B101" s="168"/>
      <c r="C101" s="169"/>
      <c r="D101" s="76" t="s">
        <v>104</v>
      </c>
      <c r="E101" s="83">
        <f>E102+E103</f>
        <v>2000</v>
      </c>
      <c r="F101" s="83">
        <f t="shared" ref="F101" si="31">F102+F103</f>
        <v>624.5</v>
      </c>
      <c r="G101" s="89">
        <f t="shared" si="30"/>
        <v>31.225000000000001</v>
      </c>
    </row>
    <row r="102" spans="1:7" ht="15.75" customHeight="1" x14ac:dyDescent="0.25">
      <c r="A102" s="164">
        <v>3211</v>
      </c>
      <c r="B102" s="165"/>
      <c r="C102" s="166"/>
      <c r="D102" s="60" t="s">
        <v>60</v>
      </c>
      <c r="E102" s="78">
        <v>1000</v>
      </c>
      <c r="F102" s="78">
        <v>84.5</v>
      </c>
      <c r="G102" s="90">
        <f t="shared" si="30"/>
        <v>8.4500000000000011</v>
      </c>
    </row>
    <row r="103" spans="1:7" ht="15.75" customHeight="1" x14ac:dyDescent="0.25">
      <c r="A103" s="164">
        <v>3213</v>
      </c>
      <c r="B103" s="165"/>
      <c r="C103" s="166"/>
      <c r="D103" s="60" t="s">
        <v>62</v>
      </c>
      <c r="E103" s="78">
        <v>1000</v>
      </c>
      <c r="F103" s="78">
        <v>540</v>
      </c>
      <c r="G103" s="90">
        <f t="shared" si="30"/>
        <v>54</v>
      </c>
    </row>
    <row r="104" spans="1:7" ht="15.75" customHeight="1" x14ac:dyDescent="0.25">
      <c r="A104" s="167">
        <v>322</v>
      </c>
      <c r="B104" s="168"/>
      <c r="C104" s="169"/>
      <c r="D104" s="80" t="s">
        <v>64</v>
      </c>
      <c r="E104" s="83">
        <f t="shared" ref="E104:F104" si="32">E105+E106</f>
        <v>700</v>
      </c>
      <c r="F104" s="83">
        <f t="shared" si="32"/>
        <v>34.1</v>
      </c>
      <c r="G104" s="89">
        <f t="shared" si="30"/>
        <v>4.8714285714285719</v>
      </c>
    </row>
    <row r="105" spans="1:7" ht="15.75" customHeight="1" x14ac:dyDescent="0.25">
      <c r="A105" s="164">
        <v>3221</v>
      </c>
      <c r="B105" s="165"/>
      <c r="C105" s="166"/>
      <c r="D105" s="79" t="s">
        <v>65</v>
      </c>
      <c r="E105" s="78">
        <v>400</v>
      </c>
      <c r="F105" s="78">
        <v>34.1</v>
      </c>
      <c r="G105" s="90">
        <f t="shared" si="30"/>
        <v>8.5250000000000004</v>
      </c>
    </row>
    <row r="106" spans="1:7" ht="15.75" customHeight="1" x14ac:dyDescent="0.25">
      <c r="A106" s="164">
        <v>3223</v>
      </c>
      <c r="B106" s="165"/>
      <c r="C106" s="166"/>
      <c r="D106" s="79" t="s">
        <v>66</v>
      </c>
      <c r="E106" s="78">
        <v>300</v>
      </c>
      <c r="F106" s="78">
        <v>0</v>
      </c>
      <c r="G106" s="90">
        <f t="shared" si="30"/>
        <v>0</v>
      </c>
    </row>
    <row r="107" spans="1:7" s="81" customFormat="1" ht="15.75" customHeight="1" x14ac:dyDescent="0.25">
      <c r="A107" s="167">
        <v>323</v>
      </c>
      <c r="B107" s="168"/>
      <c r="C107" s="169"/>
      <c r="D107" s="80" t="s">
        <v>69</v>
      </c>
      <c r="E107" s="83">
        <f>E108+E109+E110+E111+E112</f>
        <v>5900</v>
      </c>
      <c r="F107" s="83">
        <f t="shared" ref="F107" si="33">F108+F109+F110+F111+F112</f>
        <v>998.75</v>
      </c>
      <c r="G107" s="89">
        <f t="shared" si="30"/>
        <v>16.927966101694917</v>
      </c>
    </row>
    <row r="108" spans="1:7" s="81" customFormat="1" ht="15.75" customHeight="1" x14ac:dyDescent="0.25">
      <c r="A108" s="164">
        <v>3231</v>
      </c>
      <c r="B108" s="165"/>
      <c r="C108" s="166"/>
      <c r="D108" s="60" t="s">
        <v>70</v>
      </c>
      <c r="E108" s="82">
        <v>100</v>
      </c>
      <c r="F108" s="82">
        <v>0</v>
      </c>
      <c r="G108" s="90">
        <f t="shared" si="30"/>
        <v>0</v>
      </c>
    </row>
    <row r="109" spans="1:7" s="81" customFormat="1" ht="15.75" customHeight="1" x14ac:dyDescent="0.25">
      <c r="A109" s="164">
        <v>3233</v>
      </c>
      <c r="B109" s="165"/>
      <c r="C109" s="166"/>
      <c r="D109" s="60" t="s">
        <v>72</v>
      </c>
      <c r="E109" s="82">
        <v>1000</v>
      </c>
      <c r="F109" s="82">
        <v>998.75</v>
      </c>
      <c r="G109" s="90">
        <f t="shared" si="30"/>
        <v>99.875</v>
      </c>
    </row>
    <row r="110" spans="1:7" s="81" customFormat="1" ht="15.75" customHeight="1" x14ac:dyDescent="0.25">
      <c r="A110" s="164">
        <v>3237</v>
      </c>
      <c r="B110" s="165"/>
      <c r="C110" s="166"/>
      <c r="D110" s="60" t="s">
        <v>75</v>
      </c>
      <c r="E110" s="82">
        <v>3500</v>
      </c>
      <c r="F110" s="82">
        <v>0</v>
      </c>
      <c r="G110" s="90">
        <f t="shared" ref="G110:G118" si="34">F110/E110*100</f>
        <v>0</v>
      </c>
    </row>
    <row r="111" spans="1:7" s="81" customFormat="1" ht="15.75" customHeight="1" x14ac:dyDescent="0.25">
      <c r="A111" s="173">
        <v>3238</v>
      </c>
      <c r="B111" s="174"/>
      <c r="C111" s="175"/>
      <c r="D111" s="60" t="s">
        <v>76</v>
      </c>
      <c r="E111" s="82">
        <v>300</v>
      </c>
      <c r="F111" s="82">
        <v>0</v>
      </c>
      <c r="G111" s="90">
        <f t="shared" si="34"/>
        <v>0</v>
      </c>
    </row>
    <row r="112" spans="1:7" s="81" customFormat="1" ht="15.75" customHeight="1" x14ac:dyDescent="0.25">
      <c r="A112" s="164">
        <v>3239</v>
      </c>
      <c r="B112" s="165"/>
      <c r="C112" s="166"/>
      <c r="D112" s="60" t="s">
        <v>77</v>
      </c>
      <c r="E112" s="82">
        <v>1000</v>
      </c>
      <c r="F112" s="82">
        <v>0</v>
      </c>
      <c r="G112" s="90">
        <f t="shared" si="34"/>
        <v>0</v>
      </c>
    </row>
    <row r="113" spans="1:7" s="81" customFormat="1" ht="15.75" customHeight="1" x14ac:dyDescent="0.25">
      <c r="A113" s="167">
        <v>324</v>
      </c>
      <c r="B113" s="168"/>
      <c r="C113" s="169"/>
      <c r="D113" s="80" t="s">
        <v>78</v>
      </c>
      <c r="E113" s="84">
        <f>E114</f>
        <v>100</v>
      </c>
      <c r="F113" s="84">
        <f t="shared" ref="F113" si="35">F114</f>
        <v>0</v>
      </c>
      <c r="G113" s="89">
        <f t="shared" si="34"/>
        <v>0</v>
      </c>
    </row>
    <row r="114" spans="1:7" s="81" customFormat="1" ht="15.75" customHeight="1" x14ac:dyDescent="0.25">
      <c r="A114" s="164">
        <v>3241</v>
      </c>
      <c r="B114" s="165"/>
      <c r="C114" s="166"/>
      <c r="D114" s="79" t="s">
        <v>79</v>
      </c>
      <c r="E114" s="85">
        <v>100</v>
      </c>
      <c r="F114" s="85">
        <v>0</v>
      </c>
      <c r="G114" s="90">
        <f t="shared" si="34"/>
        <v>0</v>
      </c>
    </row>
    <row r="115" spans="1:7" s="81" customFormat="1" ht="15.75" customHeight="1" x14ac:dyDescent="0.25">
      <c r="A115" s="167">
        <v>329</v>
      </c>
      <c r="B115" s="168"/>
      <c r="C115" s="169"/>
      <c r="D115" s="80" t="s">
        <v>81</v>
      </c>
      <c r="E115" s="84">
        <f>E116+E117</f>
        <v>800</v>
      </c>
      <c r="F115" s="84">
        <f t="shared" ref="F115" si="36">F116+F117</f>
        <v>84.77</v>
      </c>
      <c r="G115" s="89">
        <f t="shared" si="34"/>
        <v>10.59625</v>
      </c>
    </row>
    <row r="116" spans="1:7" s="81" customFormat="1" ht="15.75" customHeight="1" x14ac:dyDescent="0.25">
      <c r="A116" s="164">
        <v>3293</v>
      </c>
      <c r="B116" s="165"/>
      <c r="C116" s="166"/>
      <c r="D116" s="60" t="s">
        <v>83</v>
      </c>
      <c r="E116" s="82">
        <v>500</v>
      </c>
      <c r="F116" s="82">
        <v>0</v>
      </c>
      <c r="G116" s="90">
        <f t="shared" si="34"/>
        <v>0</v>
      </c>
    </row>
    <row r="117" spans="1:7" s="81" customFormat="1" ht="15.75" customHeight="1" x14ac:dyDescent="0.25">
      <c r="A117" s="164">
        <v>3299</v>
      </c>
      <c r="B117" s="165"/>
      <c r="C117" s="166"/>
      <c r="D117" s="60" t="s">
        <v>81</v>
      </c>
      <c r="E117" s="82">
        <v>300</v>
      </c>
      <c r="F117" s="82">
        <v>84.77</v>
      </c>
      <c r="G117" s="90">
        <f t="shared" si="34"/>
        <v>28.256666666666664</v>
      </c>
    </row>
    <row r="118" spans="1:7" s="81" customFormat="1" ht="19.5" customHeight="1" x14ac:dyDescent="0.25">
      <c r="A118" s="206" t="s">
        <v>27</v>
      </c>
      <c r="B118" s="207"/>
      <c r="C118" s="208"/>
      <c r="D118" s="132" t="s">
        <v>109</v>
      </c>
      <c r="E118" s="133">
        <f>E119</f>
        <v>15000</v>
      </c>
      <c r="F118" s="133">
        <f t="shared" ref="F118" si="37">F119</f>
        <v>597.29999999999995</v>
      </c>
      <c r="G118" s="134">
        <f t="shared" si="34"/>
        <v>3.9819999999999993</v>
      </c>
    </row>
    <row r="119" spans="1:7" ht="15.75" customHeight="1" x14ac:dyDescent="0.25">
      <c r="A119" s="179">
        <v>3</v>
      </c>
      <c r="B119" s="180"/>
      <c r="C119" s="181"/>
      <c r="D119" s="76" t="s">
        <v>6</v>
      </c>
      <c r="E119" s="83">
        <f>E120+E123</f>
        <v>15000</v>
      </c>
      <c r="F119" s="83">
        <f>F120+F123</f>
        <v>597.29999999999995</v>
      </c>
      <c r="G119" s="89">
        <f>F119/E119*100</f>
        <v>3.9819999999999993</v>
      </c>
    </row>
    <row r="120" spans="1:7" ht="15.75" customHeight="1" x14ac:dyDescent="0.25">
      <c r="A120" s="182">
        <v>31</v>
      </c>
      <c r="B120" s="183"/>
      <c r="C120" s="184"/>
      <c r="D120" s="76" t="s">
        <v>7</v>
      </c>
      <c r="E120" s="83">
        <f>E121</f>
        <v>5000</v>
      </c>
      <c r="F120" s="83">
        <f>F121</f>
        <v>0</v>
      </c>
      <c r="G120" s="89">
        <f t="shared" ref="G120:G131" si="38">F120/E120*100</f>
        <v>0</v>
      </c>
    </row>
    <row r="121" spans="1:7" s="81" customFormat="1" ht="15.75" customHeight="1" x14ac:dyDescent="0.25">
      <c r="A121" s="197">
        <v>312</v>
      </c>
      <c r="B121" s="198"/>
      <c r="C121" s="199"/>
      <c r="D121" s="76" t="s">
        <v>103</v>
      </c>
      <c r="E121" s="83">
        <f>E122</f>
        <v>5000</v>
      </c>
      <c r="F121" s="83">
        <f t="shared" ref="F121" si="39">F122</f>
        <v>0</v>
      </c>
      <c r="G121" s="89">
        <f t="shared" si="38"/>
        <v>0</v>
      </c>
    </row>
    <row r="122" spans="1:7" ht="15.75" customHeight="1" x14ac:dyDescent="0.25">
      <c r="A122" s="200">
        <v>3121</v>
      </c>
      <c r="B122" s="201"/>
      <c r="C122" s="202"/>
      <c r="D122" s="77" t="s">
        <v>103</v>
      </c>
      <c r="E122" s="78">
        <v>5000</v>
      </c>
      <c r="F122" s="78">
        <v>0</v>
      </c>
      <c r="G122" s="90">
        <f t="shared" si="38"/>
        <v>0</v>
      </c>
    </row>
    <row r="123" spans="1:7" ht="15.75" customHeight="1" x14ac:dyDescent="0.25">
      <c r="A123" s="182">
        <v>32</v>
      </c>
      <c r="B123" s="183"/>
      <c r="C123" s="184"/>
      <c r="D123" s="76" t="s">
        <v>14</v>
      </c>
      <c r="E123" s="83">
        <f>E124+E127+E130+E138</f>
        <v>10000</v>
      </c>
      <c r="F123" s="83">
        <f>F124+F127+F130+F138</f>
        <v>597.29999999999995</v>
      </c>
      <c r="G123" s="89">
        <f>F123/E123*100</f>
        <v>5.9729999999999999</v>
      </c>
    </row>
    <row r="124" spans="1:7" ht="15.75" customHeight="1" x14ac:dyDescent="0.25">
      <c r="A124" s="167">
        <v>321</v>
      </c>
      <c r="B124" s="168"/>
      <c r="C124" s="169"/>
      <c r="D124" s="76" t="s">
        <v>104</v>
      </c>
      <c r="E124" s="83">
        <f>E125+E126</f>
        <v>430</v>
      </c>
      <c r="F124" s="83">
        <f>F125+F126</f>
        <v>145</v>
      </c>
      <c r="G124" s="89">
        <f>F124/E124*100</f>
        <v>33.720930232558139</v>
      </c>
    </row>
    <row r="125" spans="1:7" ht="15.75" customHeight="1" x14ac:dyDescent="0.25">
      <c r="A125" s="164">
        <v>3211</v>
      </c>
      <c r="B125" s="165"/>
      <c r="C125" s="166"/>
      <c r="D125" s="60" t="s">
        <v>60</v>
      </c>
      <c r="E125" s="78">
        <v>430</v>
      </c>
      <c r="F125" s="78">
        <v>145</v>
      </c>
      <c r="G125" s="90">
        <f t="shared" si="38"/>
        <v>33.720930232558139</v>
      </c>
    </row>
    <row r="126" spans="1:7" ht="15.75" customHeight="1" x14ac:dyDescent="0.25">
      <c r="A126" s="164">
        <v>3213</v>
      </c>
      <c r="B126" s="165"/>
      <c r="C126" s="166"/>
      <c r="D126" s="60" t="s">
        <v>62</v>
      </c>
      <c r="E126" s="78">
        <v>0</v>
      </c>
      <c r="F126" s="78">
        <v>0</v>
      </c>
      <c r="G126" s="90">
        <v>0</v>
      </c>
    </row>
    <row r="127" spans="1:7" ht="15.75" customHeight="1" x14ac:dyDescent="0.25">
      <c r="A127" s="167">
        <v>322</v>
      </c>
      <c r="B127" s="168"/>
      <c r="C127" s="169"/>
      <c r="D127" s="80" t="s">
        <v>64</v>
      </c>
      <c r="E127" s="83">
        <f>E128+E129</f>
        <v>1620</v>
      </c>
      <c r="F127" s="83">
        <f t="shared" ref="F127" si="40">F128+F129</f>
        <v>452.3</v>
      </c>
      <c r="G127" s="89">
        <f t="shared" si="38"/>
        <v>27.919753086419753</v>
      </c>
    </row>
    <row r="128" spans="1:7" ht="15.75" customHeight="1" x14ac:dyDescent="0.25">
      <c r="A128" s="164">
        <v>3221</v>
      </c>
      <c r="B128" s="165"/>
      <c r="C128" s="166"/>
      <c r="D128" s="79" t="s">
        <v>65</v>
      </c>
      <c r="E128" s="78">
        <v>900</v>
      </c>
      <c r="F128" s="78">
        <v>452.3</v>
      </c>
      <c r="G128" s="90">
        <f t="shared" si="38"/>
        <v>50.255555555555553</v>
      </c>
    </row>
    <row r="129" spans="1:7" ht="15.75" customHeight="1" x14ac:dyDescent="0.25">
      <c r="A129" s="164">
        <v>3223</v>
      </c>
      <c r="B129" s="165"/>
      <c r="C129" s="166"/>
      <c r="D129" s="79" t="s">
        <v>66</v>
      </c>
      <c r="E129" s="78">
        <v>720</v>
      </c>
      <c r="F129" s="78">
        <v>0</v>
      </c>
      <c r="G129" s="90">
        <f t="shared" si="38"/>
        <v>0</v>
      </c>
    </row>
    <row r="130" spans="1:7" s="81" customFormat="1" ht="15.75" customHeight="1" x14ac:dyDescent="0.25">
      <c r="A130" s="167">
        <v>323</v>
      </c>
      <c r="B130" s="168"/>
      <c r="C130" s="169"/>
      <c r="D130" s="80" t="s">
        <v>69</v>
      </c>
      <c r="E130" s="83">
        <f>E131+E132+E133+E136+E137</f>
        <v>7650</v>
      </c>
      <c r="F130" s="83">
        <f t="shared" ref="F130" si="41">F131+F132+F133+F136+F137</f>
        <v>0</v>
      </c>
      <c r="G130" s="89">
        <f t="shared" si="38"/>
        <v>0</v>
      </c>
    </row>
    <row r="131" spans="1:7" s="81" customFormat="1" ht="15.75" customHeight="1" x14ac:dyDescent="0.25">
      <c r="A131" s="164">
        <v>3231</v>
      </c>
      <c r="B131" s="165"/>
      <c r="C131" s="166"/>
      <c r="D131" s="60" t="s">
        <v>70</v>
      </c>
      <c r="E131" s="82">
        <v>500</v>
      </c>
      <c r="F131" s="82">
        <v>0</v>
      </c>
      <c r="G131" s="90">
        <f t="shared" si="38"/>
        <v>0</v>
      </c>
    </row>
    <row r="132" spans="1:7" s="81" customFormat="1" ht="15.75" customHeight="1" x14ac:dyDescent="0.25">
      <c r="A132" s="164">
        <v>3233</v>
      </c>
      <c r="B132" s="165"/>
      <c r="C132" s="166"/>
      <c r="D132" s="60" t="s">
        <v>72</v>
      </c>
      <c r="E132" s="82">
        <v>230</v>
      </c>
      <c r="F132" s="82">
        <v>0</v>
      </c>
      <c r="G132" s="90">
        <f>F132/E132*100</f>
        <v>0</v>
      </c>
    </row>
    <row r="133" spans="1:7" s="81" customFormat="1" ht="15.75" customHeight="1" x14ac:dyDescent="0.25">
      <c r="A133" s="164">
        <v>3237</v>
      </c>
      <c r="B133" s="165"/>
      <c r="C133" s="166"/>
      <c r="D133" s="60" t="s">
        <v>75</v>
      </c>
      <c r="E133" s="82">
        <v>5520</v>
      </c>
      <c r="F133" s="82">
        <v>0</v>
      </c>
      <c r="G133" s="89">
        <f t="shared" ref="G133:G144" si="42">F133/E133*100</f>
        <v>0</v>
      </c>
    </row>
    <row r="134" spans="1:7" s="81" customFormat="1" ht="32.25" customHeight="1" x14ac:dyDescent="0.25">
      <c r="A134" s="194" t="s">
        <v>101</v>
      </c>
      <c r="B134" s="195"/>
      <c r="C134" s="196"/>
      <c r="D134" s="151" t="s">
        <v>44</v>
      </c>
      <c r="E134" s="156" t="s">
        <v>143</v>
      </c>
      <c r="F134" s="151" t="s">
        <v>149</v>
      </c>
      <c r="G134" s="156" t="s">
        <v>36</v>
      </c>
    </row>
    <row r="135" spans="1:7" s="81" customFormat="1" ht="15.75" customHeight="1" x14ac:dyDescent="0.25">
      <c r="A135" s="154"/>
      <c r="B135" s="155">
        <v>1</v>
      </c>
      <c r="C135" s="151"/>
      <c r="D135" s="151">
        <v>2</v>
      </c>
      <c r="E135" s="151">
        <v>3</v>
      </c>
      <c r="F135" s="151">
        <v>4</v>
      </c>
      <c r="G135" s="151" t="s">
        <v>162</v>
      </c>
    </row>
    <row r="136" spans="1:7" s="81" customFormat="1" ht="15.75" customHeight="1" x14ac:dyDescent="0.25">
      <c r="A136" s="173">
        <v>3238</v>
      </c>
      <c r="B136" s="174"/>
      <c r="C136" s="175"/>
      <c r="D136" s="60" t="s">
        <v>76</v>
      </c>
      <c r="E136" s="82">
        <v>0</v>
      </c>
      <c r="F136" s="82">
        <v>0</v>
      </c>
      <c r="G136" s="90">
        <v>0</v>
      </c>
    </row>
    <row r="137" spans="1:7" s="81" customFormat="1" ht="15.75" customHeight="1" x14ac:dyDescent="0.25">
      <c r="A137" s="164">
        <v>3239</v>
      </c>
      <c r="B137" s="165"/>
      <c r="C137" s="166"/>
      <c r="D137" s="60" t="s">
        <v>77</v>
      </c>
      <c r="E137" s="82">
        <v>1400</v>
      </c>
      <c r="F137" s="82">
        <v>0</v>
      </c>
      <c r="G137" s="90">
        <f t="shared" si="42"/>
        <v>0</v>
      </c>
    </row>
    <row r="138" spans="1:7" s="81" customFormat="1" ht="15.75" customHeight="1" x14ac:dyDescent="0.25">
      <c r="A138" s="167">
        <v>329</v>
      </c>
      <c r="B138" s="168"/>
      <c r="C138" s="169"/>
      <c r="D138" s="80" t="s">
        <v>81</v>
      </c>
      <c r="E138" s="84">
        <f>E139</f>
        <v>300</v>
      </c>
      <c r="F138" s="84">
        <f t="shared" ref="F138" si="43">F139</f>
        <v>0</v>
      </c>
      <c r="G138" s="89">
        <f t="shared" si="42"/>
        <v>0</v>
      </c>
    </row>
    <row r="139" spans="1:7" s="81" customFormat="1" ht="15.75" customHeight="1" x14ac:dyDescent="0.25">
      <c r="A139" s="164">
        <v>3299</v>
      </c>
      <c r="B139" s="165"/>
      <c r="C139" s="166"/>
      <c r="D139" s="60" t="s">
        <v>81</v>
      </c>
      <c r="E139" s="82">
        <v>300</v>
      </c>
      <c r="F139" s="82">
        <v>0</v>
      </c>
      <c r="G139" s="90">
        <f t="shared" si="42"/>
        <v>0</v>
      </c>
    </row>
    <row r="140" spans="1:7" s="81" customFormat="1" ht="20.100000000000001" customHeight="1" x14ac:dyDescent="0.25">
      <c r="A140" s="203" t="s">
        <v>28</v>
      </c>
      <c r="B140" s="204"/>
      <c r="C140" s="205"/>
      <c r="D140" s="135" t="s">
        <v>111</v>
      </c>
      <c r="E140" s="136">
        <f>E141</f>
        <v>12500</v>
      </c>
      <c r="F140" s="136">
        <f t="shared" ref="F140" si="44">F141</f>
        <v>5177.46</v>
      </c>
      <c r="G140" s="137">
        <f t="shared" si="42"/>
        <v>41.41968</v>
      </c>
    </row>
    <row r="141" spans="1:7" x14ac:dyDescent="0.25">
      <c r="A141" s="179">
        <v>3</v>
      </c>
      <c r="B141" s="180"/>
      <c r="C141" s="181"/>
      <c r="D141" s="76" t="s">
        <v>6</v>
      </c>
      <c r="E141" s="83">
        <f>E142+E145</f>
        <v>12500</v>
      </c>
      <c r="F141" s="83">
        <f>F142+F145</f>
        <v>5177.46</v>
      </c>
      <c r="G141" s="89">
        <f t="shared" si="42"/>
        <v>41.41968</v>
      </c>
    </row>
    <row r="142" spans="1:7" x14ac:dyDescent="0.25">
      <c r="A142" s="182">
        <v>31</v>
      </c>
      <c r="B142" s="183"/>
      <c r="C142" s="184"/>
      <c r="D142" s="76" t="s">
        <v>7</v>
      </c>
      <c r="E142" s="83">
        <f>E143</f>
        <v>200</v>
      </c>
      <c r="F142" s="83">
        <f>F143</f>
        <v>0</v>
      </c>
      <c r="G142" s="89">
        <f t="shared" si="42"/>
        <v>0</v>
      </c>
    </row>
    <row r="143" spans="1:7" s="81" customFormat="1" x14ac:dyDescent="0.25">
      <c r="A143" s="197">
        <v>312</v>
      </c>
      <c r="B143" s="198"/>
      <c r="C143" s="199"/>
      <c r="D143" s="76" t="s">
        <v>103</v>
      </c>
      <c r="E143" s="83">
        <f>E144</f>
        <v>200</v>
      </c>
      <c r="F143" s="83">
        <f t="shared" ref="F143" si="45">F144</f>
        <v>0</v>
      </c>
      <c r="G143" s="89">
        <f t="shared" si="42"/>
        <v>0</v>
      </c>
    </row>
    <row r="144" spans="1:7" x14ac:dyDescent="0.25">
      <c r="A144" s="200">
        <v>3121</v>
      </c>
      <c r="B144" s="201"/>
      <c r="C144" s="202"/>
      <c r="D144" s="77" t="s">
        <v>103</v>
      </c>
      <c r="E144" s="78">
        <v>200</v>
      </c>
      <c r="F144" s="78">
        <v>0</v>
      </c>
      <c r="G144" s="90">
        <f t="shared" si="42"/>
        <v>0</v>
      </c>
    </row>
    <row r="145" spans="1:7" x14ac:dyDescent="0.25">
      <c r="A145" s="182">
        <v>32</v>
      </c>
      <c r="B145" s="183"/>
      <c r="C145" s="184"/>
      <c r="D145" s="76" t="s">
        <v>14</v>
      </c>
      <c r="E145" s="83">
        <f>E146+E148+E151</f>
        <v>12300</v>
      </c>
      <c r="F145" s="83">
        <f t="shared" ref="F145" si="46">F146+F148+F151</f>
        <v>5177.46</v>
      </c>
      <c r="G145" s="89">
        <f t="shared" ref="G145:G151" si="47">F145/E145*100</f>
        <v>42.093170731707318</v>
      </c>
    </row>
    <row r="146" spans="1:7" x14ac:dyDescent="0.25">
      <c r="A146" s="167">
        <v>321</v>
      </c>
      <c r="B146" s="168"/>
      <c r="C146" s="169"/>
      <c r="D146" s="76" t="s">
        <v>104</v>
      </c>
      <c r="E146" s="83">
        <f>E147</f>
        <v>100</v>
      </c>
      <c r="F146" s="83">
        <f t="shared" ref="F146" si="48">F147</f>
        <v>13</v>
      </c>
      <c r="G146" s="89">
        <f t="shared" si="47"/>
        <v>13</v>
      </c>
    </row>
    <row r="147" spans="1:7" x14ac:dyDescent="0.25">
      <c r="A147" s="164">
        <v>3214</v>
      </c>
      <c r="B147" s="165"/>
      <c r="C147" s="166"/>
      <c r="D147" s="60" t="s">
        <v>63</v>
      </c>
      <c r="E147" s="78">
        <v>100</v>
      </c>
      <c r="F147" s="78">
        <v>13</v>
      </c>
      <c r="G147" s="90">
        <f t="shared" si="47"/>
        <v>13</v>
      </c>
    </row>
    <row r="148" spans="1:7" x14ac:dyDescent="0.25">
      <c r="A148" s="167">
        <v>322</v>
      </c>
      <c r="B148" s="168"/>
      <c r="C148" s="169"/>
      <c r="D148" s="80" t="s">
        <v>64</v>
      </c>
      <c r="E148" s="83">
        <f>E149+E150</f>
        <v>1200</v>
      </c>
      <c r="F148" s="83">
        <f t="shared" ref="F148" si="49">F149+F150</f>
        <v>0</v>
      </c>
      <c r="G148" s="89">
        <f t="shared" si="47"/>
        <v>0</v>
      </c>
    </row>
    <row r="149" spans="1:7" x14ac:dyDescent="0.25">
      <c r="A149" s="164">
        <v>3221</v>
      </c>
      <c r="B149" s="165"/>
      <c r="C149" s="166"/>
      <c r="D149" s="79" t="s">
        <v>65</v>
      </c>
      <c r="E149" s="78">
        <v>600</v>
      </c>
      <c r="F149" s="78">
        <v>0</v>
      </c>
      <c r="G149" s="90">
        <f t="shared" si="47"/>
        <v>0</v>
      </c>
    </row>
    <row r="150" spans="1:7" x14ac:dyDescent="0.25">
      <c r="A150" s="164">
        <v>3223</v>
      </c>
      <c r="B150" s="165"/>
      <c r="C150" s="166"/>
      <c r="D150" s="79" t="s">
        <v>66</v>
      </c>
      <c r="E150" s="78">
        <v>600</v>
      </c>
      <c r="F150" s="78">
        <v>0</v>
      </c>
      <c r="G150" s="90">
        <v>0</v>
      </c>
    </row>
    <row r="151" spans="1:7" s="81" customFormat="1" x14ac:dyDescent="0.25">
      <c r="A151" s="167">
        <v>323</v>
      </c>
      <c r="B151" s="168"/>
      <c r="C151" s="169"/>
      <c r="D151" s="80" t="s">
        <v>69</v>
      </c>
      <c r="E151" s="83">
        <f>E152+E153</f>
        <v>11000</v>
      </c>
      <c r="F151" s="83">
        <f>F152+F153</f>
        <v>5164.46</v>
      </c>
      <c r="G151" s="89">
        <f t="shared" si="47"/>
        <v>46.949636363636365</v>
      </c>
    </row>
    <row r="152" spans="1:7" ht="15.75" customHeight="1" x14ac:dyDescent="0.25">
      <c r="A152" s="164">
        <v>3237</v>
      </c>
      <c r="B152" s="165"/>
      <c r="C152" s="166"/>
      <c r="D152" s="60" t="s">
        <v>75</v>
      </c>
      <c r="E152" s="82">
        <v>10000</v>
      </c>
      <c r="F152" s="82">
        <v>5164.46</v>
      </c>
      <c r="G152" s="90">
        <f>F152/E152*100</f>
        <v>51.644599999999997</v>
      </c>
    </row>
    <row r="153" spans="1:7" ht="15.75" customHeight="1" x14ac:dyDescent="0.25">
      <c r="A153" s="164">
        <v>3239</v>
      </c>
      <c r="B153" s="165"/>
      <c r="C153" s="166"/>
      <c r="D153" s="60" t="s">
        <v>77</v>
      </c>
      <c r="E153" s="82">
        <v>1000</v>
      </c>
      <c r="F153" s="82">
        <v>0</v>
      </c>
      <c r="G153" s="90">
        <v>0</v>
      </c>
    </row>
    <row r="154" spans="1:7" s="81" customFormat="1" ht="19.5" customHeight="1" x14ac:dyDescent="0.25">
      <c r="A154" s="185" t="s">
        <v>29</v>
      </c>
      <c r="B154" s="186"/>
      <c r="C154" s="187"/>
      <c r="D154" s="138" t="s">
        <v>110</v>
      </c>
      <c r="E154" s="139">
        <f t="shared" ref="E154:E157" si="50">E155</f>
        <v>3000</v>
      </c>
      <c r="F154" s="139">
        <f t="shared" ref="F154:F155" si="51">F155</f>
        <v>704.2</v>
      </c>
      <c r="G154" s="140">
        <f t="shared" ref="G154:G158" si="52">F154/E154*100</f>
        <v>23.473333333333336</v>
      </c>
    </row>
    <row r="155" spans="1:7" x14ac:dyDescent="0.25">
      <c r="A155" s="179">
        <v>3</v>
      </c>
      <c r="B155" s="180"/>
      <c r="C155" s="181"/>
      <c r="D155" s="76" t="s">
        <v>6</v>
      </c>
      <c r="E155" s="83">
        <f t="shared" si="50"/>
        <v>3000</v>
      </c>
      <c r="F155" s="83">
        <f t="shared" si="51"/>
        <v>704.2</v>
      </c>
      <c r="G155" s="89">
        <f t="shared" si="52"/>
        <v>23.473333333333336</v>
      </c>
    </row>
    <row r="156" spans="1:7" x14ac:dyDescent="0.25">
      <c r="A156" s="182">
        <v>32</v>
      </c>
      <c r="B156" s="183"/>
      <c r="C156" s="184"/>
      <c r="D156" s="76" t="s">
        <v>14</v>
      </c>
      <c r="E156" s="83">
        <f t="shared" si="50"/>
        <v>3000</v>
      </c>
      <c r="F156" s="83">
        <f t="shared" ref="F156" si="53">F157</f>
        <v>704.2</v>
      </c>
      <c r="G156" s="89">
        <f t="shared" si="52"/>
        <v>23.473333333333336</v>
      </c>
    </row>
    <row r="157" spans="1:7" s="81" customFormat="1" x14ac:dyDescent="0.25">
      <c r="A157" s="167">
        <v>323</v>
      </c>
      <c r="B157" s="168"/>
      <c r="C157" s="169"/>
      <c r="D157" s="80" t="s">
        <v>69</v>
      </c>
      <c r="E157" s="83">
        <f t="shared" si="50"/>
        <v>3000</v>
      </c>
      <c r="F157" s="83">
        <f t="shared" ref="F157" si="54">F158</f>
        <v>704.2</v>
      </c>
      <c r="G157" s="89">
        <f t="shared" si="52"/>
        <v>23.473333333333336</v>
      </c>
    </row>
    <row r="158" spans="1:7" s="81" customFormat="1" ht="15.75" x14ac:dyDescent="0.25">
      <c r="A158" s="164">
        <v>3237</v>
      </c>
      <c r="B158" s="165"/>
      <c r="C158" s="166"/>
      <c r="D158" s="60" t="s">
        <v>75</v>
      </c>
      <c r="E158" s="82">
        <v>3000</v>
      </c>
      <c r="F158" s="82">
        <v>704.2</v>
      </c>
      <c r="G158" s="90">
        <f t="shared" si="52"/>
        <v>23.473333333333336</v>
      </c>
    </row>
    <row r="159" spans="1:7" s="81" customFormat="1" ht="15.75" x14ac:dyDescent="0.25">
      <c r="A159" s="164">
        <v>3239</v>
      </c>
      <c r="B159" s="165"/>
      <c r="C159" s="166"/>
      <c r="D159" s="60" t="s">
        <v>77</v>
      </c>
      <c r="E159" s="82">
        <v>0</v>
      </c>
      <c r="F159" s="82">
        <v>0</v>
      </c>
      <c r="G159" s="90">
        <v>0</v>
      </c>
    </row>
    <row r="160" spans="1:7" s="81" customFormat="1" ht="48.75" customHeight="1" x14ac:dyDescent="0.25">
      <c r="A160" s="170" t="s">
        <v>152</v>
      </c>
      <c r="B160" s="171"/>
      <c r="C160" s="172"/>
      <c r="D160" s="122" t="s">
        <v>153</v>
      </c>
      <c r="E160" s="123">
        <f>E179+E161</f>
        <v>26000</v>
      </c>
      <c r="F160" s="123">
        <f>F179+F161</f>
        <v>16582.060000000001</v>
      </c>
      <c r="G160" s="124">
        <f>F160/E160*100</f>
        <v>63.777153846153858</v>
      </c>
    </row>
    <row r="161" spans="1:7" s="81" customFormat="1" ht="21.75" customHeight="1" x14ac:dyDescent="0.25">
      <c r="A161" s="188" t="s">
        <v>24</v>
      </c>
      <c r="B161" s="189"/>
      <c r="C161" s="190"/>
      <c r="D161" s="126" t="s">
        <v>4</v>
      </c>
      <c r="E161" s="127">
        <f>E162</f>
        <v>25000</v>
      </c>
      <c r="F161" s="127">
        <f t="shared" ref="F161:F162" si="55">F162</f>
        <v>16582.060000000001</v>
      </c>
      <c r="G161" s="128">
        <f>F161/E161*100</f>
        <v>66.328240000000008</v>
      </c>
    </row>
    <row r="162" spans="1:7" x14ac:dyDescent="0.25">
      <c r="A162" s="179">
        <v>3</v>
      </c>
      <c r="B162" s="180"/>
      <c r="C162" s="181"/>
      <c r="D162" s="76" t="s">
        <v>6</v>
      </c>
      <c r="E162" s="83">
        <f>E163</f>
        <v>25000</v>
      </c>
      <c r="F162" s="83">
        <f t="shared" si="55"/>
        <v>16582.060000000001</v>
      </c>
      <c r="G162" s="89">
        <f t="shared" ref="G162:G164" si="56">F162/E162*100</f>
        <v>66.328240000000008</v>
      </c>
    </row>
    <row r="163" spans="1:7" x14ac:dyDescent="0.25">
      <c r="A163" s="182">
        <v>32</v>
      </c>
      <c r="B163" s="183"/>
      <c r="C163" s="184"/>
      <c r="D163" s="76" t="s">
        <v>14</v>
      </c>
      <c r="E163" s="83">
        <f>E164+E166+E168+E174+E176</f>
        <v>25000</v>
      </c>
      <c r="F163" s="83">
        <f>F164+F166+F168+F174+F176</f>
        <v>16582.060000000001</v>
      </c>
      <c r="G163" s="89">
        <f t="shared" si="56"/>
        <v>66.328240000000008</v>
      </c>
    </row>
    <row r="164" spans="1:7" s="81" customFormat="1" x14ac:dyDescent="0.25">
      <c r="A164" s="167">
        <v>321</v>
      </c>
      <c r="B164" s="168"/>
      <c r="C164" s="169"/>
      <c r="D164" s="76" t="s">
        <v>104</v>
      </c>
      <c r="E164" s="83">
        <f t="shared" ref="E164:F164" si="57">E165</f>
        <v>500</v>
      </c>
      <c r="F164" s="83">
        <f t="shared" si="57"/>
        <v>0</v>
      </c>
      <c r="G164" s="89">
        <f t="shared" si="56"/>
        <v>0</v>
      </c>
    </row>
    <row r="165" spans="1:7" x14ac:dyDescent="0.25">
      <c r="A165" s="164">
        <v>3213</v>
      </c>
      <c r="B165" s="165"/>
      <c r="C165" s="166"/>
      <c r="D165" s="60" t="s">
        <v>62</v>
      </c>
      <c r="E165" s="78">
        <v>500</v>
      </c>
      <c r="F165" s="78">
        <v>0</v>
      </c>
      <c r="G165" s="90">
        <f t="shared" ref="G165:G173" si="58">F165/E165*100</f>
        <v>0</v>
      </c>
    </row>
    <row r="166" spans="1:7" ht="18.75" customHeight="1" x14ac:dyDescent="0.25">
      <c r="A166" s="167">
        <v>322</v>
      </c>
      <c r="B166" s="168"/>
      <c r="C166" s="169"/>
      <c r="D166" s="80" t="s">
        <v>64</v>
      </c>
      <c r="E166" s="83">
        <f t="shared" ref="E166:F166" si="59">E167</f>
        <v>1000</v>
      </c>
      <c r="F166" s="83">
        <f t="shared" si="59"/>
        <v>171.8</v>
      </c>
      <c r="G166" s="89">
        <f t="shared" si="58"/>
        <v>17.18</v>
      </c>
    </row>
    <row r="167" spans="1:7" x14ac:dyDescent="0.25">
      <c r="A167" s="164">
        <v>3221</v>
      </c>
      <c r="B167" s="165"/>
      <c r="C167" s="166"/>
      <c r="D167" s="79" t="s">
        <v>65</v>
      </c>
      <c r="E167" s="78">
        <v>1000</v>
      </c>
      <c r="F167" s="78">
        <v>171.8</v>
      </c>
      <c r="G167" s="90">
        <f t="shared" si="58"/>
        <v>17.18</v>
      </c>
    </row>
    <row r="168" spans="1:7" x14ac:dyDescent="0.25">
      <c r="A168" s="167">
        <v>323</v>
      </c>
      <c r="B168" s="168"/>
      <c r="C168" s="169"/>
      <c r="D168" s="80" t="s">
        <v>69</v>
      </c>
      <c r="E168" s="83">
        <f>E169+E170+E171+E172+E173</f>
        <v>22700</v>
      </c>
      <c r="F168" s="83">
        <f t="shared" ref="F168" si="60">F169+F170+F171+F172+F173</f>
        <v>15874.220000000001</v>
      </c>
      <c r="G168" s="89">
        <f t="shared" si="58"/>
        <v>69.930484581497794</v>
      </c>
    </row>
    <row r="169" spans="1:7" ht="15.75" x14ac:dyDescent="0.25">
      <c r="A169" s="164">
        <v>3231</v>
      </c>
      <c r="B169" s="165"/>
      <c r="C169" s="166"/>
      <c r="D169" s="60" t="s">
        <v>70</v>
      </c>
      <c r="E169" s="82">
        <v>1200</v>
      </c>
      <c r="F169" s="82">
        <v>126.12</v>
      </c>
      <c r="G169" s="90">
        <f t="shared" si="58"/>
        <v>10.51</v>
      </c>
    </row>
    <row r="170" spans="1:7" ht="15.75" x14ac:dyDescent="0.25">
      <c r="A170" s="164">
        <v>3233</v>
      </c>
      <c r="B170" s="165"/>
      <c r="C170" s="166"/>
      <c r="D170" s="60" t="s">
        <v>72</v>
      </c>
      <c r="E170" s="82">
        <v>3000</v>
      </c>
      <c r="F170" s="82">
        <v>2329.25</v>
      </c>
      <c r="G170" s="90">
        <f t="shared" si="58"/>
        <v>77.641666666666666</v>
      </c>
    </row>
    <row r="171" spans="1:7" ht="15.75" x14ac:dyDescent="0.25">
      <c r="A171" s="164">
        <v>3237</v>
      </c>
      <c r="B171" s="165"/>
      <c r="C171" s="166"/>
      <c r="D171" s="60" t="s">
        <v>75</v>
      </c>
      <c r="E171" s="82">
        <v>17000</v>
      </c>
      <c r="F171" s="82">
        <v>13418.85</v>
      </c>
      <c r="G171" s="90">
        <f t="shared" si="58"/>
        <v>78.934411764705885</v>
      </c>
    </row>
    <row r="172" spans="1:7" ht="15.75" x14ac:dyDescent="0.25">
      <c r="A172" s="173">
        <v>3238</v>
      </c>
      <c r="B172" s="174"/>
      <c r="C172" s="175"/>
      <c r="D172" s="60" t="s">
        <v>76</v>
      </c>
      <c r="E172" s="82">
        <v>100</v>
      </c>
      <c r="F172" s="82">
        <v>0</v>
      </c>
      <c r="G172" s="90">
        <v>0</v>
      </c>
    </row>
    <row r="173" spans="1:7" ht="15.75" x14ac:dyDescent="0.25">
      <c r="A173" s="164">
        <v>3239</v>
      </c>
      <c r="B173" s="165"/>
      <c r="C173" s="166"/>
      <c r="D173" s="60" t="s">
        <v>77</v>
      </c>
      <c r="E173" s="82">
        <v>1400</v>
      </c>
      <c r="F173" s="82">
        <v>0</v>
      </c>
      <c r="G173" s="90">
        <f t="shared" si="58"/>
        <v>0</v>
      </c>
    </row>
    <row r="174" spans="1:7" ht="15.75" x14ac:dyDescent="0.25">
      <c r="A174" s="167">
        <v>324</v>
      </c>
      <c r="B174" s="168"/>
      <c r="C174" s="169"/>
      <c r="D174" s="80" t="s">
        <v>78</v>
      </c>
      <c r="E174" s="84">
        <f>E175</f>
        <v>200</v>
      </c>
      <c r="F174" s="84">
        <f t="shared" ref="F174" si="61">F175</f>
        <v>64.099999999999994</v>
      </c>
      <c r="G174" s="89">
        <v>0</v>
      </c>
    </row>
    <row r="175" spans="1:7" ht="15.75" x14ac:dyDescent="0.25">
      <c r="A175" s="164">
        <v>3241</v>
      </c>
      <c r="B175" s="165"/>
      <c r="C175" s="166"/>
      <c r="D175" s="79" t="s">
        <v>79</v>
      </c>
      <c r="E175" s="85">
        <v>200</v>
      </c>
      <c r="F175" s="85">
        <v>64.099999999999994</v>
      </c>
      <c r="G175" s="90">
        <v>0</v>
      </c>
    </row>
    <row r="176" spans="1:7" ht="15.75" x14ac:dyDescent="0.25">
      <c r="A176" s="167">
        <v>329</v>
      </c>
      <c r="B176" s="168"/>
      <c r="C176" s="169"/>
      <c r="D176" s="80" t="s">
        <v>81</v>
      </c>
      <c r="E176" s="84">
        <f>E177+E178</f>
        <v>600</v>
      </c>
      <c r="F176" s="84">
        <f>F177+F178</f>
        <v>471.93999999999994</v>
      </c>
      <c r="G176" s="89">
        <f t="shared" ref="G176:G178" si="62">F176/E176*100</f>
        <v>78.656666666666652</v>
      </c>
    </row>
    <row r="177" spans="1:7" ht="15.75" x14ac:dyDescent="0.25">
      <c r="A177" s="164">
        <v>3293</v>
      </c>
      <c r="B177" s="165"/>
      <c r="C177" s="166"/>
      <c r="D177" s="60" t="s">
        <v>83</v>
      </c>
      <c r="E177" s="82">
        <v>200</v>
      </c>
      <c r="F177" s="82">
        <v>266.02</v>
      </c>
      <c r="G177" s="90">
        <f t="shared" si="62"/>
        <v>133.01</v>
      </c>
    </row>
    <row r="178" spans="1:7" ht="15.75" x14ac:dyDescent="0.25">
      <c r="A178" s="164">
        <v>3299</v>
      </c>
      <c r="B178" s="165"/>
      <c r="C178" s="166"/>
      <c r="D178" s="60" t="s">
        <v>81</v>
      </c>
      <c r="E178" s="82">
        <v>400</v>
      </c>
      <c r="F178" s="82">
        <v>205.92</v>
      </c>
      <c r="G178" s="89">
        <f t="shared" si="62"/>
        <v>51.47999999999999</v>
      </c>
    </row>
    <row r="179" spans="1:7" ht="17.25" customHeight="1" x14ac:dyDescent="0.25">
      <c r="A179" s="191" t="s">
        <v>105</v>
      </c>
      <c r="B179" s="192"/>
      <c r="C179" s="193"/>
      <c r="D179" s="161" t="s">
        <v>30</v>
      </c>
      <c r="E179" s="162">
        <f t="shared" ref="E179:F182" si="63">E180</f>
        <v>1000</v>
      </c>
      <c r="F179" s="162">
        <f t="shared" si="63"/>
        <v>0</v>
      </c>
      <c r="G179" s="163">
        <f t="shared" ref="G179:G182" si="64">F179/E179*100</f>
        <v>0</v>
      </c>
    </row>
    <row r="180" spans="1:7" x14ac:dyDescent="0.25">
      <c r="A180" s="179">
        <v>3</v>
      </c>
      <c r="B180" s="180"/>
      <c r="C180" s="181"/>
      <c r="D180" s="76" t="s">
        <v>6</v>
      </c>
      <c r="E180" s="83">
        <f t="shared" si="63"/>
        <v>1000</v>
      </c>
      <c r="F180" s="83">
        <f t="shared" si="63"/>
        <v>0</v>
      </c>
      <c r="G180" s="89">
        <f t="shared" si="64"/>
        <v>0</v>
      </c>
    </row>
    <row r="181" spans="1:7" x14ac:dyDescent="0.25">
      <c r="A181" s="182">
        <v>32</v>
      </c>
      <c r="B181" s="183"/>
      <c r="C181" s="184"/>
      <c r="D181" s="76" t="s">
        <v>14</v>
      </c>
      <c r="E181" s="83">
        <f t="shared" si="63"/>
        <v>1000</v>
      </c>
      <c r="F181" s="83">
        <f t="shared" si="63"/>
        <v>0</v>
      </c>
      <c r="G181" s="89">
        <f t="shared" si="64"/>
        <v>0</v>
      </c>
    </row>
    <row r="182" spans="1:7" x14ac:dyDescent="0.25">
      <c r="A182" s="167">
        <v>323</v>
      </c>
      <c r="B182" s="168"/>
      <c r="C182" s="169"/>
      <c r="D182" s="80" t="s">
        <v>69</v>
      </c>
      <c r="E182" s="83">
        <f t="shared" si="63"/>
        <v>1000</v>
      </c>
      <c r="F182" s="83">
        <f t="shared" si="63"/>
        <v>0</v>
      </c>
      <c r="G182" s="89">
        <f t="shared" si="64"/>
        <v>0</v>
      </c>
    </row>
    <row r="183" spans="1:7" ht="15.75" x14ac:dyDescent="0.25">
      <c r="A183" s="164">
        <v>3237</v>
      </c>
      <c r="B183" s="165"/>
      <c r="C183" s="166"/>
      <c r="D183" s="60" t="s">
        <v>75</v>
      </c>
      <c r="E183" s="82">
        <v>1000</v>
      </c>
      <c r="F183" s="82">
        <v>0</v>
      </c>
      <c r="G183" s="90">
        <v>0</v>
      </c>
    </row>
    <row r="184" spans="1:7" ht="33.75" customHeight="1" x14ac:dyDescent="0.25">
      <c r="A184" s="170" t="s">
        <v>154</v>
      </c>
      <c r="B184" s="171"/>
      <c r="C184" s="172"/>
      <c r="D184" s="125" t="s">
        <v>148</v>
      </c>
      <c r="E184" s="123">
        <f>E185+E202+E211+E216</f>
        <v>16900</v>
      </c>
      <c r="F184" s="123">
        <f>F185+F202+F211+F216</f>
        <v>6628.6299999999992</v>
      </c>
      <c r="G184" s="124">
        <f t="shared" ref="G184:G187" si="65">F184/E184*100</f>
        <v>39.222662721893485</v>
      </c>
    </row>
    <row r="185" spans="1:7" ht="24" customHeight="1" x14ac:dyDescent="0.25">
      <c r="A185" s="188" t="s">
        <v>24</v>
      </c>
      <c r="B185" s="189"/>
      <c r="C185" s="190"/>
      <c r="D185" s="126" t="s">
        <v>4</v>
      </c>
      <c r="E185" s="127">
        <f>E186</f>
        <v>5300</v>
      </c>
      <c r="F185" s="127">
        <f t="shared" ref="F185:F186" si="66">F186</f>
        <v>2795.9500000000003</v>
      </c>
      <c r="G185" s="128">
        <f t="shared" si="65"/>
        <v>52.753773584905659</v>
      </c>
    </row>
    <row r="186" spans="1:7" x14ac:dyDescent="0.25">
      <c r="A186" s="179">
        <v>3</v>
      </c>
      <c r="B186" s="180"/>
      <c r="C186" s="181"/>
      <c r="D186" s="76" t="s">
        <v>6</v>
      </c>
      <c r="E186" s="83">
        <f>E187</f>
        <v>5300</v>
      </c>
      <c r="F186" s="83">
        <f t="shared" si="66"/>
        <v>2795.9500000000003</v>
      </c>
      <c r="G186" s="89">
        <f t="shared" si="65"/>
        <v>52.753773584905659</v>
      </c>
    </row>
    <row r="187" spans="1:7" x14ac:dyDescent="0.25">
      <c r="A187" s="182">
        <v>32</v>
      </c>
      <c r="B187" s="183"/>
      <c r="C187" s="184"/>
      <c r="D187" s="76" t="s">
        <v>14</v>
      </c>
      <c r="E187" s="83">
        <f>E188+E191+E196+E200</f>
        <v>5300</v>
      </c>
      <c r="F187" s="83">
        <f>F188+F191+F196+F200</f>
        <v>2795.9500000000003</v>
      </c>
      <c r="G187" s="89">
        <f t="shared" si="65"/>
        <v>52.753773584905659</v>
      </c>
    </row>
    <row r="188" spans="1:7" x14ac:dyDescent="0.25">
      <c r="A188" s="167">
        <v>322</v>
      </c>
      <c r="B188" s="168"/>
      <c r="C188" s="169"/>
      <c r="D188" s="80" t="s">
        <v>64</v>
      </c>
      <c r="E188" s="83">
        <f>E189+E190</f>
        <v>400</v>
      </c>
      <c r="F188" s="83">
        <f t="shared" ref="F188" si="67">F189+F190</f>
        <v>125.34</v>
      </c>
      <c r="G188" s="89">
        <f t="shared" ref="G188:G195" si="68">F188/E188*100</f>
        <v>31.335000000000001</v>
      </c>
    </row>
    <row r="189" spans="1:7" x14ac:dyDescent="0.25">
      <c r="A189" s="164">
        <v>3221</v>
      </c>
      <c r="B189" s="165"/>
      <c r="C189" s="166"/>
      <c r="D189" s="79" t="s">
        <v>65</v>
      </c>
      <c r="E189" s="78">
        <v>400</v>
      </c>
      <c r="F189" s="78">
        <v>125.34</v>
      </c>
      <c r="G189" s="90">
        <f t="shared" si="68"/>
        <v>31.335000000000001</v>
      </c>
    </row>
    <row r="190" spans="1:7" x14ac:dyDescent="0.25">
      <c r="A190" s="164">
        <v>3223</v>
      </c>
      <c r="B190" s="165"/>
      <c r="C190" s="166"/>
      <c r="D190" s="79" t="s">
        <v>66</v>
      </c>
      <c r="E190" s="78">
        <v>0</v>
      </c>
      <c r="F190" s="78">
        <v>0</v>
      </c>
      <c r="G190" s="90">
        <v>0</v>
      </c>
    </row>
    <row r="191" spans="1:7" x14ac:dyDescent="0.25">
      <c r="A191" s="167">
        <v>323</v>
      </c>
      <c r="B191" s="168"/>
      <c r="C191" s="169"/>
      <c r="D191" s="80" t="s">
        <v>69</v>
      </c>
      <c r="E191" s="83">
        <f t="shared" ref="E191:F191" si="69">E192+E193+E194+E195</f>
        <v>4600</v>
      </c>
      <c r="F191" s="83">
        <f t="shared" si="69"/>
        <v>2670.61</v>
      </c>
      <c r="G191" s="89">
        <f t="shared" si="68"/>
        <v>58.056739130434785</v>
      </c>
    </row>
    <row r="192" spans="1:7" ht="15.75" x14ac:dyDescent="0.25">
      <c r="A192" s="164">
        <v>3231</v>
      </c>
      <c r="B192" s="165"/>
      <c r="C192" s="166"/>
      <c r="D192" s="60" t="s">
        <v>70</v>
      </c>
      <c r="E192" s="82">
        <v>300</v>
      </c>
      <c r="F192" s="82">
        <v>126.71</v>
      </c>
      <c r="G192" s="90">
        <f t="shared" si="68"/>
        <v>42.236666666666665</v>
      </c>
    </row>
    <row r="193" spans="1:7" ht="15.75" x14ac:dyDescent="0.25">
      <c r="A193" s="164">
        <v>3233</v>
      </c>
      <c r="B193" s="165"/>
      <c r="C193" s="166"/>
      <c r="D193" s="60" t="s">
        <v>72</v>
      </c>
      <c r="E193" s="82">
        <v>200</v>
      </c>
      <c r="F193" s="82">
        <v>0</v>
      </c>
      <c r="G193" s="90">
        <f t="shared" si="68"/>
        <v>0</v>
      </c>
    </row>
    <row r="194" spans="1:7" ht="15.75" x14ac:dyDescent="0.25">
      <c r="A194" s="164">
        <v>3237</v>
      </c>
      <c r="B194" s="165"/>
      <c r="C194" s="166"/>
      <c r="D194" s="60" t="s">
        <v>75</v>
      </c>
      <c r="E194" s="82">
        <v>2800</v>
      </c>
      <c r="F194" s="82">
        <v>1743.9</v>
      </c>
      <c r="G194" s="90">
        <f t="shared" si="68"/>
        <v>62.282142857142865</v>
      </c>
    </row>
    <row r="195" spans="1:7" ht="15.75" x14ac:dyDescent="0.25">
      <c r="A195" s="164">
        <v>3239</v>
      </c>
      <c r="B195" s="165"/>
      <c r="C195" s="166"/>
      <c r="D195" s="60" t="s">
        <v>77</v>
      </c>
      <c r="E195" s="82">
        <v>1300</v>
      </c>
      <c r="F195" s="82">
        <v>800</v>
      </c>
      <c r="G195" s="90">
        <f t="shared" si="68"/>
        <v>61.53846153846154</v>
      </c>
    </row>
    <row r="196" spans="1:7" ht="15.75" x14ac:dyDescent="0.25">
      <c r="A196" s="167">
        <v>324</v>
      </c>
      <c r="B196" s="168"/>
      <c r="C196" s="169"/>
      <c r="D196" s="80" t="s">
        <v>78</v>
      </c>
      <c r="E196" s="84">
        <f>E197</f>
        <v>100</v>
      </c>
      <c r="F196" s="84">
        <f t="shared" ref="F196" si="70">F197</f>
        <v>0</v>
      </c>
      <c r="G196" s="89">
        <v>0</v>
      </c>
    </row>
    <row r="197" spans="1:7" ht="15.75" x14ac:dyDescent="0.25">
      <c r="A197" s="164">
        <v>3241</v>
      </c>
      <c r="B197" s="165"/>
      <c r="C197" s="166"/>
      <c r="D197" s="79" t="s">
        <v>79</v>
      </c>
      <c r="E197" s="85">
        <v>100</v>
      </c>
      <c r="F197" s="85">
        <v>0</v>
      </c>
      <c r="G197" s="90">
        <v>0</v>
      </c>
    </row>
    <row r="198" spans="1:7" ht="30" x14ac:dyDescent="0.25">
      <c r="A198" s="194" t="s">
        <v>101</v>
      </c>
      <c r="B198" s="195"/>
      <c r="C198" s="196"/>
      <c r="D198" s="151" t="s">
        <v>44</v>
      </c>
      <c r="E198" s="156" t="s">
        <v>143</v>
      </c>
      <c r="F198" s="151" t="s">
        <v>149</v>
      </c>
      <c r="G198" s="156" t="s">
        <v>36</v>
      </c>
    </row>
    <row r="199" spans="1:7" x14ac:dyDescent="0.25">
      <c r="A199" s="154"/>
      <c r="B199" s="155">
        <v>1</v>
      </c>
      <c r="C199" s="151"/>
      <c r="D199" s="151">
        <v>2</v>
      </c>
      <c r="E199" s="151">
        <v>3</v>
      </c>
      <c r="F199" s="151">
        <v>4</v>
      </c>
      <c r="G199" s="151" t="s">
        <v>162</v>
      </c>
    </row>
    <row r="200" spans="1:7" ht="15.75" x14ac:dyDescent="0.25">
      <c r="A200" s="167">
        <v>329</v>
      </c>
      <c r="B200" s="168"/>
      <c r="C200" s="169"/>
      <c r="D200" s="80" t="s">
        <v>81</v>
      </c>
      <c r="E200" s="84">
        <f t="shared" ref="E200:G200" si="71">E201</f>
        <v>200</v>
      </c>
      <c r="F200" s="84">
        <f t="shared" si="71"/>
        <v>0</v>
      </c>
      <c r="G200" s="84">
        <f t="shared" si="71"/>
        <v>0</v>
      </c>
    </row>
    <row r="201" spans="1:7" ht="15.75" x14ac:dyDescent="0.25">
      <c r="A201" s="164">
        <v>3299</v>
      </c>
      <c r="B201" s="165"/>
      <c r="C201" s="166"/>
      <c r="D201" s="60" t="s">
        <v>81</v>
      </c>
      <c r="E201" s="82">
        <v>200</v>
      </c>
      <c r="F201" s="82">
        <v>0</v>
      </c>
      <c r="G201" s="89">
        <f t="shared" ref="G201" si="72">F201/E201*100</f>
        <v>0</v>
      </c>
    </row>
    <row r="202" spans="1:7" ht="18.75" customHeight="1" x14ac:dyDescent="0.25">
      <c r="A202" s="206" t="s">
        <v>27</v>
      </c>
      <c r="B202" s="207"/>
      <c r="C202" s="208"/>
      <c r="D202" s="132" t="s">
        <v>109</v>
      </c>
      <c r="E202" s="133">
        <f>E203</f>
        <v>3500</v>
      </c>
      <c r="F202" s="133">
        <f t="shared" ref="F202" si="73">F203</f>
        <v>0</v>
      </c>
      <c r="G202" s="134">
        <f t="shared" ref="G202" si="74">F202/E202*100</f>
        <v>0</v>
      </c>
    </row>
    <row r="203" spans="1:7" ht="18" customHeight="1" x14ac:dyDescent="0.25">
      <c r="A203" s="179">
        <v>3</v>
      </c>
      <c r="B203" s="180"/>
      <c r="C203" s="181"/>
      <c r="D203" s="76" t="s">
        <v>6</v>
      </c>
      <c r="E203" s="83">
        <f>E204+E207</f>
        <v>3500</v>
      </c>
      <c r="F203" s="83">
        <f>F204+F207</f>
        <v>0</v>
      </c>
      <c r="G203" s="89">
        <f>F203/E203*100</f>
        <v>0</v>
      </c>
    </row>
    <row r="204" spans="1:7" x14ac:dyDescent="0.25">
      <c r="A204" s="167">
        <v>322</v>
      </c>
      <c r="B204" s="168"/>
      <c r="C204" s="169"/>
      <c r="D204" s="80" t="s">
        <v>64</v>
      </c>
      <c r="E204" s="83">
        <f>E205+E206</f>
        <v>200</v>
      </c>
      <c r="F204" s="83">
        <f>F205+F206</f>
        <v>0</v>
      </c>
      <c r="G204" s="89">
        <f t="shared" ref="G204:G207" si="75">F204/E204*100</f>
        <v>0</v>
      </c>
    </row>
    <row r="205" spans="1:7" x14ac:dyDescent="0.25">
      <c r="A205" s="164">
        <v>3221</v>
      </c>
      <c r="B205" s="165"/>
      <c r="C205" s="166"/>
      <c r="D205" s="79" t="s">
        <v>65</v>
      </c>
      <c r="E205" s="78">
        <v>0</v>
      </c>
      <c r="F205" s="78">
        <v>0</v>
      </c>
      <c r="G205" s="90">
        <v>0</v>
      </c>
    </row>
    <row r="206" spans="1:7" x14ac:dyDescent="0.25">
      <c r="A206" s="164">
        <v>3223</v>
      </c>
      <c r="B206" s="165"/>
      <c r="C206" s="166"/>
      <c r="D206" s="79" t="s">
        <v>66</v>
      </c>
      <c r="E206" s="78">
        <v>200</v>
      </c>
      <c r="F206" s="78">
        <v>0</v>
      </c>
      <c r="G206" s="90">
        <f t="shared" si="75"/>
        <v>0</v>
      </c>
    </row>
    <row r="207" spans="1:7" x14ac:dyDescent="0.25">
      <c r="A207" s="167">
        <v>323</v>
      </c>
      <c r="B207" s="168"/>
      <c r="C207" s="169"/>
      <c r="D207" s="80" t="s">
        <v>69</v>
      </c>
      <c r="E207" s="83">
        <f t="shared" ref="E207:F207" si="76">E208+E209+E210</f>
        <v>3300</v>
      </c>
      <c r="F207" s="83">
        <f t="shared" si="76"/>
        <v>0</v>
      </c>
      <c r="G207" s="89">
        <f t="shared" si="75"/>
        <v>0</v>
      </c>
    </row>
    <row r="208" spans="1:7" ht="15.75" x14ac:dyDescent="0.25">
      <c r="A208" s="164">
        <v>3233</v>
      </c>
      <c r="B208" s="165"/>
      <c r="C208" s="166"/>
      <c r="D208" s="60" t="s">
        <v>72</v>
      </c>
      <c r="E208" s="82">
        <v>350</v>
      </c>
      <c r="F208" s="82">
        <v>0</v>
      </c>
      <c r="G208" s="90">
        <f>F208/E208*100</f>
        <v>0</v>
      </c>
    </row>
    <row r="209" spans="1:7" ht="15.75" x14ac:dyDescent="0.25">
      <c r="A209" s="164">
        <v>3237</v>
      </c>
      <c r="B209" s="165"/>
      <c r="C209" s="166"/>
      <c r="D209" s="60" t="s">
        <v>75</v>
      </c>
      <c r="E209" s="82">
        <v>2470</v>
      </c>
      <c r="F209" s="82">
        <v>0</v>
      </c>
      <c r="G209" s="89">
        <f t="shared" ref="G209" si="77">F209/E209*100</f>
        <v>0</v>
      </c>
    </row>
    <row r="210" spans="1:7" ht="15.75" x14ac:dyDescent="0.25">
      <c r="A210" s="164">
        <v>3239</v>
      </c>
      <c r="B210" s="165"/>
      <c r="C210" s="166"/>
      <c r="D210" s="60" t="s">
        <v>77</v>
      </c>
      <c r="E210" s="82">
        <v>480</v>
      </c>
      <c r="F210" s="82">
        <v>0</v>
      </c>
      <c r="G210" s="90">
        <v>0</v>
      </c>
    </row>
    <row r="211" spans="1:7" ht="18.75" customHeight="1" x14ac:dyDescent="0.25">
      <c r="A211" s="203" t="s">
        <v>28</v>
      </c>
      <c r="B211" s="204"/>
      <c r="C211" s="205"/>
      <c r="D211" s="135" t="s">
        <v>111</v>
      </c>
      <c r="E211" s="136">
        <f>E212</f>
        <v>4500</v>
      </c>
      <c r="F211" s="136">
        <f t="shared" ref="F211:F212" si="78">F212</f>
        <v>2806.95</v>
      </c>
      <c r="G211" s="137">
        <f t="shared" ref="G211:G213" si="79">F211/E211*100</f>
        <v>62.376666666666658</v>
      </c>
    </row>
    <row r="212" spans="1:7" x14ac:dyDescent="0.25">
      <c r="A212" s="179">
        <v>3</v>
      </c>
      <c r="B212" s="180"/>
      <c r="C212" s="181"/>
      <c r="D212" s="76" t="s">
        <v>6</v>
      </c>
      <c r="E212" s="83">
        <f t="shared" ref="E212" si="80">E213</f>
        <v>4500</v>
      </c>
      <c r="F212" s="83">
        <f t="shared" si="78"/>
        <v>2806.95</v>
      </c>
      <c r="G212" s="89">
        <f t="shared" si="79"/>
        <v>62.376666666666658</v>
      </c>
    </row>
    <row r="213" spans="1:7" x14ac:dyDescent="0.25">
      <c r="A213" s="182">
        <v>32</v>
      </c>
      <c r="B213" s="183"/>
      <c r="C213" s="184"/>
      <c r="D213" s="76" t="s">
        <v>14</v>
      </c>
      <c r="E213" s="83">
        <f t="shared" ref="E213:F214" si="81">E214</f>
        <v>4500</v>
      </c>
      <c r="F213" s="83">
        <f t="shared" si="81"/>
        <v>2806.95</v>
      </c>
      <c r="G213" s="89">
        <f t="shared" si="79"/>
        <v>62.376666666666658</v>
      </c>
    </row>
    <row r="214" spans="1:7" x14ac:dyDescent="0.25">
      <c r="A214" s="167">
        <v>323</v>
      </c>
      <c r="B214" s="168"/>
      <c r="C214" s="169"/>
      <c r="D214" s="80" t="s">
        <v>69</v>
      </c>
      <c r="E214" s="83">
        <f t="shared" si="81"/>
        <v>4500</v>
      </c>
      <c r="F214" s="83">
        <f t="shared" si="81"/>
        <v>2806.95</v>
      </c>
      <c r="G214" s="89">
        <f t="shared" ref="G214:G215" si="82">F214/E214*100</f>
        <v>62.376666666666658</v>
      </c>
    </row>
    <row r="215" spans="1:7" ht="15.75" x14ac:dyDescent="0.25">
      <c r="A215" s="164">
        <v>3237</v>
      </c>
      <c r="B215" s="165"/>
      <c r="C215" s="166"/>
      <c r="D215" s="60" t="s">
        <v>75</v>
      </c>
      <c r="E215" s="82">
        <v>4500</v>
      </c>
      <c r="F215" s="82">
        <v>2806.95</v>
      </c>
      <c r="G215" s="90">
        <f t="shared" si="82"/>
        <v>62.376666666666658</v>
      </c>
    </row>
    <row r="216" spans="1:7" ht="20.25" customHeight="1" x14ac:dyDescent="0.25">
      <c r="A216" s="185" t="s">
        <v>29</v>
      </c>
      <c r="B216" s="186"/>
      <c r="C216" s="187"/>
      <c r="D216" s="138" t="s">
        <v>110</v>
      </c>
      <c r="E216" s="139">
        <f t="shared" ref="E216:F217" si="83">E217</f>
        <v>3600</v>
      </c>
      <c r="F216" s="139">
        <f t="shared" si="83"/>
        <v>1025.73</v>
      </c>
      <c r="G216" s="140">
        <f>F216/E216*100</f>
        <v>28.4925</v>
      </c>
    </row>
    <row r="217" spans="1:7" x14ac:dyDescent="0.25">
      <c r="A217" s="179">
        <v>3</v>
      </c>
      <c r="B217" s="180"/>
      <c r="C217" s="181"/>
      <c r="D217" s="76" t="s">
        <v>6</v>
      </c>
      <c r="E217" s="83">
        <f t="shared" si="83"/>
        <v>3600</v>
      </c>
      <c r="F217" s="83">
        <f t="shared" si="83"/>
        <v>1025.73</v>
      </c>
      <c r="G217" s="89">
        <f>F217/E217*100</f>
        <v>28.4925</v>
      </c>
    </row>
    <row r="218" spans="1:7" x14ac:dyDescent="0.25">
      <c r="A218" s="182">
        <v>32</v>
      </c>
      <c r="B218" s="183"/>
      <c r="C218" s="184"/>
      <c r="D218" s="76" t="s">
        <v>14</v>
      </c>
      <c r="E218" s="83">
        <f>E219</f>
        <v>3600</v>
      </c>
      <c r="F218" s="83">
        <f>F219</f>
        <v>1025.73</v>
      </c>
      <c r="G218" s="89">
        <f>F218/E218*100</f>
        <v>28.4925</v>
      </c>
    </row>
    <row r="219" spans="1:7" x14ac:dyDescent="0.25">
      <c r="A219" s="167">
        <v>323</v>
      </c>
      <c r="B219" s="168"/>
      <c r="C219" s="169"/>
      <c r="D219" s="80" t="s">
        <v>69</v>
      </c>
      <c r="E219" s="83">
        <f t="shared" ref="E219:F219" si="84">E220</f>
        <v>3600</v>
      </c>
      <c r="F219" s="83">
        <f t="shared" si="84"/>
        <v>1025.73</v>
      </c>
      <c r="G219" s="89">
        <f t="shared" ref="G219:G220" si="85">F219/E219*100</f>
        <v>28.4925</v>
      </c>
    </row>
    <row r="220" spans="1:7" ht="15.75" x14ac:dyDescent="0.25">
      <c r="A220" s="164">
        <v>3237</v>
      </c>
      <c r="B220" s="165"/>
      <c r="C220" s="166"/>
      <c r="D220" s="60" t="s">
        <v>75</v>
      </c>
      <c r="E220" s="82">
        <v>3600</v>
      </c>
      <c r="F220" s="82">
        <v>1025.73</v>
      </c>
      <c r="G220" s="90">
        <f t="shared" si="85"/>
        <v>28.4925</v>
      </c>
    </row>
    <row r="221" spans="1:7" ht="33.75" customHeight="1" x14ac:dyDescent="0.25">
      <c r="A221" s="170" t="s">
        <v>155</v>
      </c>
      <c r="B221" s="171"/>
      <c r="C221" s="172"/>
      <c r="D221" s="125" t="s">
        <v>156</v>
      </c>
      <c r="E221" s="123">
        <f>E222+E240</f>
        <v>10200</v>
      </c>
      <c r="F221" s="123">
        <f>F222+F240</f>
        <v>2064.13</v>
      </c>
      <c r="G221" s="124">
        <f t="shared" ref="G221:G225" si="86">F221/E221*100</f>
        <v>20.236568627450982</v>
      </c>
    </row>
    <row r="222" spans="1:7" ht="20.25" customHeight="1" x14ac:dyDescent="0.25">
      <c r="A222" s="188" t="s">
        <v>24</v>
      </c>
      <c r="B222" s="189"/>
      <c r="C222" s="190"/>
      <c r="D222" s="126" t="s">
        <v>4</v>
      </c>
      <c r="E222" s="127">
        <f>E223</f>
        <v>4200</v>
      </c>
      <c r="F222" s="127">
        <f t="shared" ref="F222:F223" si="87">F223</f>
        <v>1994.67</v>
      </c>
      <c r="G222" s="128">
        <f t="shared" si="86"/>
        <v>47.492142857142859</v>
      </c>
    </row>
    <row r="223" spans="1:7" x14ac:dyDescent="0.25">
      <c r="A223" s="179">
        <v>3</v>
      </c>
      <c r="B223" s="180"/>
      <c r="C223" s="181"/>
      <c r="D223" s="76" t="s">
        <v>6</v>
      </c>
      <c r="E223" s="83">
        <f>E224</f>
        <v>4200</v>
      </c>
      <c r="F223" s="83">
        <f t="shared" si="87"/>
        <v>1994.67</v>
      </c>
      <c r="G223" s="89">
        <f t="shared" si="86"/>
        <v>47.492142857142859</v>
      </c>
    </row>
    <row r="224" spans="1:7" x14ac:dyDescent="0.25">
      <c r="A224" s="182">
        <v>32</v>
      </c>
      <c r="B224" s="183"/>
      <c r="C224" s="184"/>
      <c r="D224" s="76" t="s">
        <v>14</v>
      </c>
      <c r="E224" s="83">
        <f>E225+E228+E231+E237</f>
        <v>4200</v>
      </c>
      <c r="F224" s="83">
        <f>F225+F228+F231+F237</f>
        <v>1994.67</v>
      </c>
      <c r="G224" s="89">
        <f t="shared" si="86"/>
        <v>47.492142857142859</v>
      </c>
    </row>
    <row r="225" spans="1:7" x14ac:dyDescent="0.25">
      <c r="A225" s="167">
        <v>321</v>
      </c>
      <c r="B225" s="168"/>
      <c r="C225" s="169"/>
      <c r="D225" s="76" t="s">
        <v>104</v>
      </c>
      <c r="E225" s="83">
        <f>E226+E227</f>
        <v>520</v>
      </c>
      <c r="F225" s="83">
        <f t="shared" ref="F225" si="88">F226+F227</f>
        <v>513.31999999999994</v>
      </c>
      <c r="G225" s="89">
        <f t="shared" si="86"/>
        <v>98.715384615384608</v>
      </c>
    </row>
    <row r="226" spans="1:7" x14ac:dyDescent="0.25">
      <c r="A226" s="164">
        <v>3211</v>
      </c>
      <c r="B226" s="165"/>
      <c r="C226" s="166"/>
      <c r="D226" s="60" t="s">
        <v>60</v>
      </c>
      <c r="E226" s="78">
        <v>320</v>
      </c>
      <c r="F226" s="78">
        <v>313.32</v>
      </c>
      <c r="G226" s="90">
        <v>0</v>
      </c>
    </row>
    <row r="227" spans="1:7" x14ac:dyDescent="0.25">
      <c r="A227" s="164">
        <v>3213</v>
      </c>
      <c r="B227" s="165"/>
      <c r="C227" s="166"/>
      <c r="D227" s="60" t="s">
        <v>62</v>
      </c>
      <c r="E227" s="78">
        <v>200</v>
      </c>
      <c r="F227" s="78">
        <v>200</v>
      </c>
      <c r="G227" s="90">
        <f t="shared" ref="G227:G236" si="89">F227/E227*100</f>
        <v>100</v>
      </c>
    </row>
    <row r="228" spans="1:7" x14ac:dyDescent="0.25">
      <c r="A228" s="167">
        <v>322</v>
      </c>
      <c r="B228" s="168"/>
      <c r="C228" s="169"/>
      <c r="D228" s="80" t="s">
        <v>64</v>
      </c>
      <c r="E228" s="83">
        <f>E229+E230</f>
        <v>370</v>
      </c>
      <c r="F228" s="83">
        <f t="shared" ref="F228" si="90">F229+F230</f>
        <v>165.72</v>
      </c>
      <c r="G228" s="89">
        <f t="shared" si="89"/>
        <v>44.789189189189187</v>
      </c>
    </row>
    <row r="229" spans="1:7" x14ac:dyDescent="0.25">
      <c r="A229" s="164">
        <v>3221</v>
      </c>
      <c r="B229" s="165"/>
      <c r="C229" s="166"/>
      <c r="D229" s="79" t="s">
        <v>65</v>
      </c>
      <c r="E229" s="78">
        <v>200</v>
      </c>
      <c r="F229" s="78">
        <v>165.72</v>
      </c>
      <c r="G229" s="90">
        <f t="shared" si="89"/>
        <v>82.86</v>
      </c>
    </row>
    <row r="230" spans="1:7" x14ac:dyDescent="0.25">
      <c r="A230" s="164">
        <v>3223</v>
      </c>
      <c r="B230" s="165"/>
      <c r="C230" s="166"/>
      <c r="D230" s="79" t="s">
        <v>66</v>
      </c>
      <c r="E230" s="78">
        <v>170</v>
      </c>
      <c r="F230" s="78">
        <v>0</v>
      </c>
      <c r="G230" s="90">
        <f t="shared" si="89"/>
        <v>0</v>
      </c>
    </row>
    <row r="231" spans="1:7" x14ac:dyDescent="0.25">
      <c r="A231" s="167">
        <v>323</v>
      </c>
      <c r="B231" s="168"/>
      <c r="C231" s="169"/>
      <c r="D231" s="80" t="s">
        <v>69</v>
      </c>
      <c r="E231" s="83">
        <f>E232+E233+E234+E235+E236</f>
        <v>2860</v>
      </c>
      <c r="F231" s="83">
        <f t="shared" ref="F231" si="91">F232+F233+F234+F235+F236</f>
        <v>1315.63</v>
      </c>
      <c r="G231" s="89">
        <f t="shared" si="89"/>
        <v>46.001048951048958</v>
      </c>
    </row>
    <row r="232" spans="1:7" ht="15.75" x14ac:dyDescent="0.25">
      <c r="A232" s="164">
        <v>3231</v>
      </c>
      <c r="B232" s="165"/>
      <c r="C232" s="166"/>
      <c r="D232" s="60" t="s">
        <v>70</v>
      </c>
      <c r="E232" s="82">
        <v>220</v>
      </c>
      <c r="F232" s="82">
        <v>0</v>
      </c>
      <c r="G232" s="90">
        <f t="shared" si="89"/>
        <v>0</v>
      </c>
    </row>
    <row r="233" spans="1:7" ht="15.75" x14ac:dyDescent="0.25">
      <c r="A233" s="164">
        <v>3233</v>
      </c>
      <c r="B233" s="165"/>
      <c r="C233" s="166"/>
      <c r="D233" s="60" t="s">
        <v>72</v>
      </c>
      <c r="E233" s="82">
        <v>90</v>
      </c>
      <c r="F233" s="82">
        <v>87.5</v>
      </c>
      <c r="G233" s="90">
        <f t="shared" si="89"/>
        <v>97.222222222222214</v>
      </c>
    </row>
    <row r="234" spans="1:7" ht="15.75" x14ac:dyDescent="0.25">
      <c r="A234" s="164">
        <v>3237</v>
      </c>
      <c r="B234" s="165"/>
      <c r="C234" s="166"/>
      <c r="D234" s="60" t="s">
        <v>75</v>
      </c>
      <c r="E234" s="82">
        <v>1700</v>
      </c>
      <c r="F234" s="82">
        <v>1178.1300000000001</v>
      </c>
      <c r="G234" s="90">
        <f t="shared" si="89"/>
        <v>69.301764705882363</v>
      </c>
    </row>
    <row r="235" spans="1:7" ht="15.75" x14ac:dyDescent="0.25">
      <c r="A235" s="173">
        <v>3238</v>
      </c>
      <c r="B235" s="174"/>
      <c r="C235" s="175"/>
      <c r="D235" s="60" t="s">
        <v>76</v>
      </c>
      <c r="E235" s="82">
        <v>50</v>
      </c>
      <c r="F235" s="82">
        <v>50</v>
      </c>
      <c r="G235" s="90">
        <f t="shared" si="89"/>
        <v>100</v>
      </c>
    </row>
    <row r="236" spans="1:7" ht="15.75" x14ac:dyDescent="0.25">
      <c r="A236" s="164">
        <v>3239</v>
      </c>
      <c r="B236" s="165"/>
      <c r="C236" s="166"/>
      <c r="D236" s="60" t="s">
        <v>77</v>
      </c>
      <c r="E236" s="82">
        <v>800</v>
      </c>
      <c r="F236" s="82">
        <v>0</v>
      </c>
      <c r="G236" s="90">
        <f t="shared" si="89"/>
        <v>0</v>
      </c>
    </row>
    <row r="237" spans="1:7" ht="15.75" x14ac:dyDescent="0.25">
      <c r="A237" s="167">
        <v>329</v>
      </c>
      <c r="B237" s="168"/>
      <c r="C237" s="169"/>
      <c r="D237" s="80" t="s">
        <v>81</v>
      </c>
      <c r="E237" s="84">
        <f>E238+E239</f>
        <v>450</v>
      </c>
      <c r="F237" s="84">
        <f t="shared" ref="F237" si="92">F238+F239</f>
        <v>0</v>
      </c>
      <c r="G237" s="89">
        <f t="shared" ref="G237:G239" si="93">F237/E237*100</f>
        <v>0</v>
      </c>
    </row>
    <row r="238" spans="1:7" ht="15.75" x14ac:dyDescent="0.25">
      <c r="A238" s="164">
        <v>3293</v>
      </c>
      <c r="B238" s="165"/>
      <c r="C238" s="166"/>
      <c r="D238" s="60" t="s">
        <v>83</v>
      </c>
      <c r="E238" s="82">
        <v>0</v>
      </c>
      <c r="F238" s="82">
        <v>0</v>
      </c>
      <c r="G238" s="90">
        <v>0</v>
      </c>
    </row>
    <row r="239" spans="1:7" ht="15.75" x14ac:dyDescent="0.25">
      <c r="A239" s="164">
        <v>3299</v>
      </c>
      <c r="B239" s="165"/>
      <c r="C239" s="166"/>
      <c r="D239" s="60" t="s">
        <v>81</v>
      </c>
      <c r="E239" s="82">
        <v>450</v>
      </c>
      <c r="F239" s="82">
        <v>0</v>
      </c>
      <c r="G239" s="89">
        <f t="shared" si="93"/>
        <v>0</v>
      </c>
    </row>
    <row r="240" spans="1:7" ht="22.5" customHeight="1" x14ac:dyDescent="0.25">
      <c r="A240" s="176" t="s">
        <v>25</v>
      </c>
      <c r="B240" s="177"/>
      <c r="C240" s="178"/>
      <c r="D240" s="129" t="s">
        <v>26</v>
      </c>
      <c r="E240" s="130">
        <f t="shared" ref="E240:F241" si="94">E241</f>
        <v>6000</v>
      </c>
      <c r="F240" s="130">
        <f t="shared" si="94"/>
        <v>69.459999999999994</v>
      </c>
      <c r="G240" s="131">
        <f>F240/E240*100</f>
        <v>1.1576666666666666</v>
      </c>
    </row>
    <row r="241" spans="1:7" x14ac:dyDescent="0.25">
      <c r="A241" s="179">
        <v>3</v>
      </c>
      <c r="B241" s="180"/>
      <c r="C241" s="181"/>
      <c r="D241" s="76" t="s">
        <v>6</v>
      </c>
      <c r="E241" s="83">
        <f t="shared" si="94"/>
        <v>6000</v>
      </c>
      <c r="F241" s="83">
        <f t="shared" si="94"/>
        <v>69.459999999999994</v>
      </c>
      <c r="G241" s="89">
        <f t="shared" ref="G241:G248" si="95">F241/E241*100</f>
        <v>1.1576666666666666</v>
      </c>
    </row>
    <row r="242" spans="1:7" x14ac:dyDescent="0.25">
      <c r="A242" s="182">
        <v>32</v>
      </c>
      <c r="B242" s="183"/>
      <c r="C242" s="184"/>
      <c r="D242" s="76" t="s">
        <v>14</v>
      </c>
      <c r="E242" s="83">
        <f t="shared" ref="E242:F242" si="96">E243+E246+E250+E256</f>
        <v>6000</v>
      </c>
      <c r="F242" s="83">
        <f t="shared" si="96"/>
        <v>69.459999999999994</v>
      </c>
      <c r="G242" s="89">
        <f t="shared" si="95"/>
        <v>1.1576666666666666</v>
      </c>
    </row>
    <row r="243" spans="1:7" x14ac:dyDescent="0.25">
      <c r="A243" s="167">
        <v>321</v>
      </c>
      <c r="B243" s="168"/>
      <c r="C243" s="169"/>
      <c r="D243" s="76" t="s">
        <v>104</v>
      </c>
      <c r="E243" s="83">
        <f>E244+E245</f>
        <v>500</v>
      </c>
      <c r="F243" s="83">
        <f t="shared" ref="F243" si="97">F244+F245</f>
        <v>69.459999999999994</v>
      </c>
      <c r="G243" s="89">
        <f t="shared" si="95"/>
        <v>13.891999999999999</v>
      </c>
    </row>
    <row r="244" spans="1:7" x14ac:dyDescent="0.25">
      <c r="A244" s="164">
        <v>3211</v>
      </c>
      <c r="B244" s="165"/>
      <c r="C244" s="166"/>
      <c r="D244" s="60" t="s">
        <v>60</v>
      </c>
      <c r="E244" s="78">
        <v>200</v>
      </c>
      <c r="F244" s="78">
        <v>69.459999999999994</v>
      </c>
      <c r="G244" s="90">
        <f t="shared" si="95"/>
        <v>34.729999999999997</v>
      </c>
    </row>
    <row r="245" spans="1:7" x14ac:dyDescent="0.25">
      <c r="A245" s="164">
        <v>3213</v>
      </c>
      <c r="B245" s="165"/>
      <c r="C245" s="166"/>
      <c r="D245" s="60" t="s">
        <v>62</v>
      </c>
      <c r="E245" s="78">
        <v>300</v>
      </c>
      <c r="F245" s="78">
        <v>0</v>
      </c>
      <c r="G245" s="90">
        <f t="shared" si="95"/>
        <v>0</v>
      </c>
    </row>
    <row r="246" spans="1:7" x14ac:dyDescent="0.25">
      <c r="A246" s="167">
        <v>322</v>
      </c>
      <c r="B246" s="168"/>
      <c r="C246" s="169"/>
      <c r="D246" s="80" t="s">
        <v>64</v>
      </c>
      <c r="E246" s="83">
        <f>E247+E248+E249</f>
        <v>1000</v>
      </c>
      <c r="F246" s="83">
        <f t="shared" ref="F246" si="98">F247+F248+F249</f>
        <v>0</v>
      </c>
      <c r="G246" s="89">
        <f t="shared" si="95"/>
        <v>0</v>
      </c>
    </row>
    <row r="247" spans="1:7" x14ac:dyDescent="0.25">
      <c r="A247" s="164">
        <v>3221</v>
      </c>
      <c r="B247" s="165"/>
      <c r="C247" s="166"/>
      <c r="D247" s="79" t="s">
        <v>65</v>
      </c>
      <c r="E247" s="78">
        <v>400</v>
      </c>
      <c r="F247" s="78">
        <v>0</v>
      </c>
      <c r="G247" s="90">
        <f t="shared" si="95"/>
        <v>0</v>
      </c>
    </row>
    <row r="248" spans="1:7" x14ac:dyDescent="0.25">
      <c r="A248" s="164">
        <v>3223</v>
      </c>
      <c r="B248" s="165"/>
      <c r="C248" s="166"/>
      <c r="D248" s="79" t="s">
        <v>66</v>
      </c>
      <c r="E248" s="78">
        <v>400</v>
      </c>
      <c r="F248" s="78">
        <v>0</v>
      </c>
      <c r="G248" s="90">
        <f t="shared" si="95"/>
        <v>0</v>
      </c>
    </row>
    <row r="249" spans="1:7" x14ac:dyDescent="0.25">
      <c r="A249" s="164">
        <v>3225</v>
      </c>
      <c r="B249" s="165"/>
      <c r="C249" s="166"/>
      <c r="D249" s="79" t="s">
        <v>68</v>
      </c>
      <c r="E249" s="78">
        <v>200</v>
      </c>
      <c r="F249" s="78">
        <v>0</v>
      </c>
      <c r="G249" s="90">
        <v>0</v>
      </c>
    </row>
    <row r="250" spans="1:7" x14ac:dyDescent="0.25">
      <c r="A250" s="167">
        <v>323</v>
      </c>
      <c r="B250" s="168"/>
      <c r="C250" s="169"/>
      <c r="D250" s="80" t="s">
        <v>69</v>
      </c>
      <c r="E250" s="83">
        <f>E251+E252+E253+E254+E255</f>
        <v>4200</v>
      </c>
      <c r="F250" s="83">
        <f t="shared" ref="F250" si="99">F251+F252+F253+F254+F255</f>
        <v>0</v>
      </c>
      <c r="G250" s="89">
        <f t="shared" ref="G250:G258" si="100">F250/E250*100</f>
        <v>0</v>
      </c>
    </row>
    <row r="251" spans="1:7" ht="15.75" x14ac:dyDescent="0.25">
      <c r="A251" s="164">
        <v>3231</v>
      </c>
      <c r="B251" s="165"/>
      <c r="C251" s="166"/>
      <c r="D251" s="60" t="s">
        <v>70</v>
      </c>
      <c r="E251" s="82">
        <v>200</v>
      </c>
      <c r="F251" s="82">
        <v>0</v>
      </c>
      <c r="G251" s="90">
        <f t="shared" si="100"/>
        <v>0</v>
      </c>
    </row>
    <row r="252" spans="1:7" ht="15.75" x14ac:dyDescent="0.25">
      <c r="A252" s="164">
        <v>3233</v>
      </c>
      <c r="B252" s="165"/>
      <c r="C252" s="166"/>
      <c r="D252" s="60" t="s">
        <v>72</v>
      </c>
      <c r="E252" s="82">
        <v>400</v>
      </c>
      <c r="F252" s="82">
        <v>0</v>
      </c>
      <c r="G252" s="90">
        <f t="shared" si="100"/>
        <v>0</v>
      </c>
    </row>
    <row r="253" spans="1:7" ht="15.75" x14ac:dyDescent="0.25">
      <c r="A253" s="164">
        <v>3237</v>
      </c>
      <c r="B253" s="165"/>
      <c r="C253" s="166"/>
      <c r="D253" s="60" t="s">
        <v>75</v>
      </c>
      <c r="E253" s="82">
        <v>2700</v>
      </c>
      <c r="F253" s="82">
        <v>0</v>
      </c>
      <c r="G253" s="90">
        <f t="shared" si="100"/>
        <v>0</v>
      </c>
    </row>
    <row r="254" spans="1:7" ht="15.75" x14ac:dyDescent="0.25">
      <c r="A254" s="173">
        <v>3238</v>
      </c>
      <c r="B254" s="174"/>
      <c r="C254" s="175"/>
      <c r="D254" s="60" t="s">
        <v>76</v>
      </c>
      <c r="E254" s="82">
        <v>200</v>
      </c>
      <c r="F254" s="82">
        <v>0</v>
      </c>
      <c r="G254" s="90">
        <v>0</v>
      </c>
    </row>
    <row r="255" spans="1:7" ht="15.75" x14ac:dyDescent="0.25">
      <c r="A255" s="164">
        <v>3239</v>
      </c>
      <c r="B255" s="165"/>
      <c r="C255" s="166"/>
      <c r="D255" s="60" t="s">
        <v>77</v>
      </c>
      <c r="E255" s="82">
        <v>700</v>
      </c>
      <c r="F255" s="82">
        <v>0</v>
      </c>
      <c r="G255" s="90">
        <f t="shared" si="100"/>
        <v>0</v>
      </c>
    </row>
    <row r="256" spans="1:7" ht="15.75" x14ac:dyDescent="0.25">
      <c r="A256" s="167">
        <v>329</v>
      </c>
      <c r="B256" s="168"/>
      <c r="C256" s="169"/>
      <c r="D256" s="80" t="s">
        <v>81</v>
      </c>
      <c r="E256" s="84">
        <f>E257+E258</f>
        <v>300</v>
      </c>
      <c r="F256" s="84">
        <f t="shared" ref="F256" si="101">F257+F258</f>
        <v>0</v>
      </c>
      <c r="G256" s="89">
        <f t="shared" si="100"/>
        <v>0</v>
      </c>
    </row>
    <row r="257" spans="1:7" ht="15.75" x14ac:dyDescent="0.25">
      <c r="A257" s="164">
        <v>3293</v>
      </c>
      <c r="B257" s="165"/>
      <c r="C257" s="166"/>
      <c r="D257" s="60" t="s">
        <v>83</v>
      </c>
      <c r="E257" s="82">
        <v>0</v>
      </c>
      <c r="F257" s="82">
        <v>0</v>
      </c>
      <c r="G257" s="90">
        <v>0</v>
      </c>
    </row>
    <row r="258" spans="1:7" ht="15.75" x14ac:dyDescent="0.25">
      <c r="A258" s="164">
        <v>3299</v>
      </c>
      <c r="B258" s="165"/>
      <c r="C258" s="166"/>
      <c r="D258" s="60" t="s">
        <v>81</v>
      </c>
      <c r="E258" s="82">
        <v>300</v>
      </c>
      <c r="F258" s="82">
        <v>0</v>
      </c>
      <c r="G258" s="90">
        <f t="shared" si="100"/>
        <v>0</v>
      </c>
    </row>
    <row r="259" spans="1:7" ht="27.75" customHeight="1" x14ac:dyDescent="0.25">
      <c r="A259" s="115"/>
      <c r="B259" s="115"/>
      <c r="C259" s="115"/>
      <c r="D259" s="116"/>
      <c r="E259" s="117"/>
      <c r="F259" s="117"/>
      <c r="G259" s="118"/>
    </row>
    <row r="260" spans="1:7" ht="29.25" customHeight="1" x14ac:dyDescent="0.25">
      <c r="A260" s="115"/>
      <c r="B260" s="115"/>
      <c r="C260" s="115"/>
      <c r="D260" s="116"/>
      <c r="E260" s="117"/>
      <c r="F260" s="117"/>
      <c r="G260" s="118"/>
    </row>
    <row r="261" spans="1:7" ht="30" customHeight="1" x14ac:dyDescent="0.25">
      <c r="A261" s="115"/>
      <c r="B261" s="115"/>
      <c r="C261" s="115"/>
      <c r="D261" s="116"/>
      <c r="E261" s="117"/>
      <c r="F261" s="117"/>
      <c r="G261" s="118"/>
    </row>
    <row r="262" spans="1:7" ht="30" customHeight="1" x14ac:dyDescent="0.25">
      <c r="A262" s="194" t="s">
        <v>101</v>
      </c>
      <c r="B262" s="195"/>
      <c r="C262" s="196"/>
      <c r="D262" s="151" t="s">
        <v>44</v>
      </c>
      <c r="E262" s="156" t="s">
        <v>143</v>
      </c>
      <c r="F262" s="151" t="s">
        <v>149</v>
      </c>
      <c r="G262" s="156" t="s">
        <v>36</v>
      </c>
    </row>
    <row r="263" spans="1:7" x14ac:dyDescent="0.25">
      <c r="A263" s="154"/>
      <c r="B263" s="155">
        <v>1</v>
      </c>
      <c r="C263" s="151"/>
      <c r="D263" s="151">
        <v>2</v>
      </c>
      <c r="E263" s="151">
        <v>3</v>
      </c>
      <c r="F263" s="151">
        <v>4</v>
      </c>
      <c r="G263" s="151" t="s">
        <v>162</v>
      </c>
    </row>
    <row r="264" spans="1:7" ht="37.5" customHeight="1" x14ac:dyDescent="0.25">
      <c r="A264" s="170" t="s">
        <v>106</v>
      </c>
      <c r="B264" s="171"/>
      <c r="C264" s="172"/>
      <c r="D264" s="122" t="s">
        <v>107</v>
      </c>
      <c r="E264" s="123">
        <f>E265+E294</f>
        <v>3500</v>
      </c>
      <c r="F264" s="123">
        <f>F265+F294</f>
        <v>3241.6400000000003</v>
      </c>
      <c r="G264" s="124">
        <f>F264/E264*100</f>
        <v>92.618285714285719</v>
      </c>
    </row>
    <row r="265" spans="1:7" ht="24.75" customHeight="1" x14ac:dyDescent="0.25">
      <c r="A265" s="176" t="s">
        <v>25</v>
      </c>
      <c r="B265" s="177"/>
      <c r="C265" s="178"/>
      <c r="D265" s="129" t="s">
        <v>26</v>
      </c>
      <c r="E265" s="130">
        <f>E266</f>
        <v>3500</v>
      </c>
      <c r="F265" s="130">
        <f t="shared" ref="F265" si="102">F266</f>
        <v>3241.6400000000003</v>
      </c>
      <c r="G265" s="131">
        <f>F265/E265*100</f>
        <v>92.618285714285719</v>
      </c>
    </row>
    <row r="266" spans="1:7" ht="22.5" customHeight="1" x14ac:dyDescent="0.25">
      <c r="A266" s="110">
        <v>4</v>
      </c>
      <c r="B266" s="111"/>
      <c r="C266" s="76"/>
      <c r="D266" s="76" t="s">
        <v>8</v>
      </c>
      <c r="E266" s="83">
        <f t="shared" ref="E266:F266" si="103">E267+E269</f>
        <v>3500</v>
      </c>
      <c r="F266" s="83">
        <f t="shared" si="103"/>
        <v>3241.6400000000003</v>
      </c>
      <c r="G266" s="89">
        <f>F266/E266*100</f>
        <v>92.618285714285719</v>
      </c>
    </row>
    <row r="267" spans="1:7" ht="30" x14ac:dyDescent="0.25">
      <c r="A267" s="110">
        <v>41</v>
      </c>
      <c r="B267" s="111"/>
      <c r="C267" s="76"/>
      <c r="D267" s="76" t="s">
        <v>145</v>
      </c>
      <c r="E267" s="83">
        <f t="shared" ref="E267:F267" si="104">E268</f>
        <v>500</v>
      </c>
      <c r="F267" s="83">
        <f t="shared" si="104"/>
        <v>352.5</v>
      </c>
      <c r="G267" s="89">
        <f t="shared" ref="G267:G268" si="105">F267/E267*100</f>
        <v>70.5</v>
      </c>
    </row>
    <row r="268" spans="1:7" x14ac:dyDescent="0.25">
      <c r="A268" s="200">
        <v>4123</v>
      </c>
      <c r="B268" s="201"/>
      <c r="C268" s="202"/>
      <c r="D268" s="77" t="s">
        <v>146</v>
      </c>
      <c r="E268" s="114">
        <v>500</v>
      </c>
      <c r="F268" s="114">
        <v>352.5</v>
      </c>
      <c r="G268" s="89">
        <f t="shared" si="105"/>
        <v>70.5</v>
      </c>
    </row>
    <row r="269" spans="1:7" ht="30" x14ac:dyDescent="0.25">
      <c r="A269" s="110">
        <v>42</v>
      </c>
      <c r="B269" s="111"/>
      <c r="C269" s="76"/>
      <c r="D269" s="76" t="s">
        <v>19</v>
      </c>
      <c r="E269" s="83">
        <f t="shared" ref="E269:F269" si="106">E270</f>
        <v>3000</v>
      </c>
      <c r="F269" s="83">
        <f t="shared" si="106"/>
        <v>2889.1400000000003</v>
      </c>
      <c r="G269" s="89">
        <f>F269/E269*100</f>
        <v>96.304666666666677</v>
      </c>
    </row>
    <row r="270" spans="1:7" x14ac:dyDescent="0.25">
      <c r="A270" s="197">
        <v>422</v>
      </c>
      <c r="B270" s="198"/>
      <c r="C270" s="199"/>
      <c r="D270" s="76" t="s">
        <v>91</v>
      </c>
      <c r="E270" s="87">
        <f>E271+E272+E273+E274</f>
        <v>3000</v>
      </c>
      <c r="F270" s="87">
        <f>F271+F272+F273+F274</f>
        <v>2889.1400000000003</v>
      </c>
      <c r="G270" s="89">
        <f>F270/E270*100</f>
        <v>96.304666666666677</v>
      </c>
    </row>
    <row r="271" spans="1:7" ht="28.5" customHeight="1" x14ac:dyDescent="0.25">
      <c r="A271" s="200">
        <v>4221</v>
      </c>
      <c r="B271" s="201"/>
      <c r="C271" s="202"/>
      <c r="D271" s="59" t="s">
        <v>93</v>
      </c>
      <c r="E271" s="78">
        <v>2000</v>
      </c>
      <c r="F271" s="78">
        <v>2328.3200000000002</v>
      </c>
      <c r="G271" s="90">
        <f>F271/E271*100</f>
        <v>116.41600000000001</v>
      </c>
    </row>
    <row r="272" spans="1:7" x14ac:dyDescent="0.25">
      <c r="A272" s="200">
        <v>4226</v>
      </c>
      <c r="B272" s="201"/>
      <c r="C272" s="202"/>
      <c r="D272" s="59" t="s">
        <v>92</v>
      </c>
      <c r="E272" s="78">
        <v>200</v>
      </c>
      <c r="F272" s="78">
        <v>0</v>
      </c>
      <c r="G272" s="90">
        <f>F272/E272*100</f>
        <v>0</v>
      </c>
    </row>
    <row r="273" spans="1:7" x14ac:dyDescent="0.25">
      <c r="A273" s="200">
        <v>4227</v>
      </c>
      <c r="B273" s="201"/>
      <c r="C273" s="202"/>
      <c r="D273" s="60" t="s">
        <v>94</v>
      </c>
      <c r="E273" s="78">
        <v>200</v>
      </c>
      <c r="F273" s="78">
        <v>0</v>
      </c>
      <c r="G273" s="90">
        <f>F273/E273*100</f>
        <v>0</v>
      </c>
    </row>
    <row r="274" spans="1:7" x14ac:dyDescent="0.25">
      <c r="A274" s="200">
        <v>4262</v>
      </c>
      <c r="B274" s="201"/>
      <c r="C274" s="202"/>
      <c r="D274" s="60" t="s">
        <v>147</v>
      </c>
      <c r="E274" s="78">
        <v>600</v>
      </c>
      <c r="F274" s="78">
        <v>560.82000000000005</v>
      </c>
      <c r="G274" s="90">
        <f t="shared" ref="G274" si="107">F274/E274*100</f>
        <v>93.470000000000013</v>
      </c>
    </row>
  </sheetData>
  <mergeCells count="262">
    <mergeCell ref="A268:C268"/>
    <mergeCell ref="A270:C270"/>
    <mergeCell ref="A265:C265"/>
    <mergeCell ref="A272:C272"/>
    <mergeCell ref="A273:C273"/>
    <mergeCell ref="A274:C274"/>
    <mergeCell ref="A271:C271"/>
    <mergeCell ref="A198:C198"/>
    <mergeCell ref="A262:C262"/>
    <mergeCell ref="A204:C204"/>
    <mergeCell ref="A205:C205"/>
    <mergeCell ref="A206:C206"/>
    <mergeCell ref="A207:C207"/>
    <mergeCell ref="A208:C208"/>
    <mergeCell ref="A209:C209"/>
    <mergeCell ref="A202:C202"/>
    <mergeCell ref="A203:C203"/>
    <mergeCell ref="A213:C213"/>
    <mergeCell ref="A214:C214"/>
    <mergeCell ref="A210:C210"/>
    <mergeCell ref="A211:C211"/>
    <mergeCell ref="A212:C212"/>
    <mergeCell ref="A221:C221"/>
    <mergeCell ref="A222:C222"/>
    <mergeCell ref="A3:C3"/>
    <mergeCell ref="A6:C6"/>
    <mergeCell ref="A7:C7"/>
    <mergeCell ref="A5:C5"/>
    <mergeCell ref="A1:G1"/>
    <mergeCell ref="A79:C79"/>
    <mergeCell ref="A80:C80"/>
    <mergeCell ref="A8:C8"/>
    <mergeCell ref="A9:C9"/>
    <mergeCell ref="A10:C10"/>
    <mergeCell ref="A17:C17"/>
    <mergeCell ref="A39:C39"/>
    <mergeCell ref="A11:C11"/>
    <mergeCell ref="A12:C12"/>
    <mergeCell ref="A13:C13"/>
    <mergeCell ref="A14:C14"/>
    <mergeCell ref="A15:C15"/>
    <mergeCell ref="A16:C16"/>
    <mergeCell ref="A18:C18"/>
    <mergeCell ref="A19:C19"/>
    <mergeCell ref="A20:C20"/>
    <mergeCell ref="A43:C43"/>
    <mergeCell ref="A32:C32"/>
    <mergeCell ref="A21:C21"/>
    <mergeCell ref="A22:C22"/>
    <mergeCell ref="A23:C23"/>
    <mergeCell ref="A24:C24"/>
    <mergeCell ref="A25:C25"/>
    <mergeCell ref="A26:C26"/>
    <mergeCell ref="A36:C36"/>
    <mergeCell ref="A37:C37"/>
    <mergeCell ref="A38:C38"/>
    <mergeCell ref="A27:C27"/>
    <mergeCell ref="A28:C28"/>
    <mergeCell ref="A48:C48"/>
    <mergeCell ref="A49:C49"/>
    <mergeCell ref="A50:C50"/>
    <mergeCell ref="A29:C29"/>
    <mergeCell ref="A34:C34"/>
    <mergeCell ref="A35:C35"/>
    <mergeCell ref="A51:C51"/>
    <mergeCell ref="A44:C44"/>
    <mergeCell ref="A45:C45"/>
    <mergeCell ref="A46:C46"/>
    <mergeCell ref="A30:C30"/>
    <mergeCell ref="A31:C31"/>
    <mergeCell ref="A33:C33"/>
    <mergeCell ref="A40:C40"/>
    <mergeCell ref="A47:C47"/>
    <mergeCell ref="A41:C41"/>
    <mergeCell ref="A42:C42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9:C69"/>
    <mergeCell ref="A57:C57"/>
    <mergeCell ref="A58:C58"/>
    <mergeCell ref="A59:C59"/>
    <mergeCell ref="A61:C61"/>
    <mergeCell ref="A62:C62"/>
    <mergeCell ref="A52:C52"/>
    <mergeCell ref="A53:C53"/>
    <mergeCell ref="A54:C54"/>
    <mergeCell ref="A55:C55"/>
    <mergeCell ref="A56:C56"/>
    <mergeCell ref="A94:C94"/>
    <mergeCell ref="A95:C95"/>
    <mergeCell ref="A91:C91"/>
    <mergeCell ref="A92:C92"/>
    <mergeCell ref="A93:C93"/>
    <mergeCell ref="A99:C99"/>
    <mergeCell ref="A96:C96"/>
    <mergeCell ref="A97:C97"/>
    <mergeCell ref="A98:C98"/>
    <mergeCell ref="A89:C89"/>
    <mergeCell ref="A90:C90"/>
    <mergeCell ref="A75:C75"/>
    <mergeCell ref="A76:C76"/>
    <mergeCell ref="A77:C77"/>
    <mergeCell ref="A78:C78"/>
    <mergeCell ref="A81:C81"/>
    <mergeCell ref="A82:C82"/>
    <mergeCell ref="A83:C83"/>
    <mergeCell ref="A84:C84"/>
    <mergeCell ref="A85:C85"/>
    <mergeCell ref="A86:C86"/>
    <mergeCell ref="A87:C87"/>
    <mergeCell ref="A88:C88"/>
    <mergeCell ref="A101:C101"/>
    <mergeCell ref="A102:C102"/>
    <mergeCell ref="A103:C103"/>
    <mergeCell ref="A100:C100"/>
    <mergeCell ref="A107:C107"/>
    <mergeCell ref="A108:C108"/>
    <mergeCell ref="A109:C109"/>
    <mergeCell ref="A104:C104"/>
    <mergeCell ref="A105:C105"/>
    <mergeCell ref="A106:C106"/>
    <mergeCell ref="A114:C114"/>
    <mergeCell ref="A115:C115"/>
    <mergeCell ref="A116:C116"/>
    <mergeCell ref="A110:C110"/>
    <mergeCell ref="A111:C111"/>
    <mergeCell ref="A112:C112"/>
    <mergeCell ref="A113:C113"/>
    <mergeCell ref="A119:C119"/>
    <mergeCell ref="A120:C120"/>
    <mergeCell ref="A128:C128"/>
    <mergeCell ref="A129:C129"/>
    <mergeCell ref="A130:C130"/>
    <mergeCell ref="A117:C117"/>
    <mergeCell ref="A121:C121"/>
    <mergeCell ref="A122:C122"/>
    <mergeCell ref="A123:C123"/>
    <mergeCell ref="A124:C124"/>
    <mergeCell ref="A125:C125"/>
    <mergeCell ref="A126:C126"/>
    <mergeCell ref="A127:C127"/>
    <mergeCell ref="A118:C118"/>
    <mergeCell ref="A133:C133"/>
    <mergeCell ref="A136:C136"/>
    <mergeCell ref="A137:C137"/>
    <mergeCell ref="A131:C131"/>
    <mergeCell ref="A132:C132"/>
    <mergeCell ref="A139:C139"/>
    <mergeCell ref="A149:C149"/>
    <mergeCell ref="A147:C147"/>
    <mergeCell ref="A148:C148"/>
    <mergeCell ref="A145:C145"/>
    <mergeCell ref="A146:C146"/>
    <mergeCell ref="A143:C143"/>
    <mergeCell ref="A144:C144"/>
    <mergeCell ref="A142:C142"/>
    <mergeCell ref="A140:C140"/>
    <mergeCell ref="A141:C141"/>
    <mergeCell ref="A134:C134"/>
    <mergeCell ref="A174:C174"/>
    <mergeCell ref="A150:C150"/>
    <mergeCell ref="A138:C138"/>
    <mergeCell ref="A152:C152"/>
    <mergeCell ref="A153:C153"/>
    <mergeCell ref="A151:C151"/>
    <mergeCell ref="A154:C154"/>
    <mergeCell ref="A156:C156"/>
    <mergeCell ref="A155:C155"/>
    <mergeCell ref="A157:C157"/>
    <mergeCell ref="A179:C179"/>
    <mergeCell ref="A180:C180"/>
    <mergeCell ref="A175:C175"/>
    <mergeCell ref="A176:C176"/>
    <mergeCell ref="A177:C177"/>
    <mergeCell ref="A178:C178"/>
    <mergeCell ref="A60:C60"/>
    <mergeCell ref="A160:C160"/>
    <mergeCell ref="A161:C161"/>
    <mergeCell ref="A162:C162"/>
    <mergeCell ref="A163:C163"/>
    <mergeCell ref="A164:C164"/>
    <mergeCell ref="A165:C165"/>
    <mergeCell ref="A166:C166"/>
    <mergeCell ref="A158:C158"/>
    <mergeCell ref="A159:C159"/>
    <mergeCell ref="A167:C167"/>
    <mergeCell ref="A168:C168"/>
    <mergeCell ref="A169:C169"/>
    <mergeCell ref="A170:C170"/>
    <mergeCell ref="A171:C171"/>
    <mergeCell ref="A172:C172"/>
    <mergeCell ref="A67:C67"/>
    <mergeCell ref="A173:C173"/>
    <mergeCell ref="A181:C181"/>
    <mergeCell ref="A182:C182"/>
    <mergeCell ref="A183:C183"/>
    <mergeCell ref="A184:C184"/>
    <mergeCell ref="A185:C185"/>
    <mergeCell ref="A186:C186"/>
    <mergeCell ref="A187:C187"/>
    <mergeCell ref="A195:C195"/>
    <mergeCell ref="A196:C196"/>
    <mergeCell ref="A197:C197"/>
    <mergeCell ref="A200:C200"/>
    <mergeCell ref="A201:C201"/>
    <mergeCell ref="A188:C188"/>
    <mergeCell ref="A189:C189"/>
    <mergeCell ref="A190:C190"/>
    <mergeCell ref="A191:C191"/>
    <mergeCell ref="A192:C192"/>
    <mergeCell ref="A193:C193"/>
    <mergeCell ref="A194:C194"/>
    <mergeCell ref="A223:C223"/>
    <mergeCell ref="A224:C224"/>
    <mergeCell ref="A215:C215"/>
    <mergeCell ref="A216:C216"/>
    <mergeCell ref="A217:C217"/>
    <mergeCell ref="A218:C218"/>
    <mergeCell ref="A219:C219"/>
    <mergeCell ref="A220:C220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56:C256"/>
    <mergeCell ref="A264:C264"/>
    <mergeCell ref="A257:C257"/>
    <mergeCell ref="A258:C258"/>
    <mergeCell ref="A249:C249"/>
    <mergeCell ref="A250:C250"/>
    <mergeCell ref="A251:C251"/>
    <mergeCell ref="A252:C252"/>
    <mergeCell ref="A253:C253"/>
    <mergeCell ref="A254:C254"/>
    <mergeCell ref="A255:C255"/>
  </mergeCells>
  <pageMargins left="0.7" right="0.7" top="0.75" bottom="0.75" header="0.3" footer="0.3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6</vt:i4>
      </vt:variant>
    </vt:vector>
  </HeadingPairs>
  <TitlesOfParts>
    <vt:vector size="6" baseType="lpstr">
      <vt:lpstr>SAŽETAK</vt:lpstr>
      <vt:lpstr> Račun prihoda i rashoda</vt:lpstr>
      <vt:lpstr>Prihodi i rashodi po izvorima</vt:lpstr>
      <vt:lpstr>Rashodi prema funkcijskoj kl</vt:lpstr>
      <vt:lpstr>Račun financiranja</vt:lpstr>
      <vt:lpstr>POSEBNI DIO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 Lacković</dc:creator>
  <cp:lastModifiedBy>Ljiljana</cp:lastModifiedBy>
  <cp:lastPrinted>2026-07-27T08:07:54Z</cp:lastPrinted>
  <dcterms:created xsi:type="dcterms:W3CDTF">2022-08-12T12:51:27Z</dcterms:created>
  <dcterms:modified xsi:type="dcterms:W3CDTF">2026-07-27T12:40:56Z</dcterms:modified>
</cp:coreProperties>
</file>